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44525"/>
</workbook>
</file>

<file path=xl/calcChain.xml><?xml version="1.0" encoding="utf-8"?>
<calcChain xmlns="http://schemas.openxmlformats.org/spreadsheetml/2006/main">
  <c r="N84" i="1" l="1"/>
  <c r="M84" i="1"/>
  <c r="H84" i="1"/>
</calcChain>
</file>

<file path=xl/sharedStrings.xml><?xml version="1.0" encoding="utf-8"?>
<sst xmlns="http://schemas.openxmlformats.org/spreadsheetml/2006/main" count="184" uniqueCount="124">
  <si>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</si>
  <si>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</si>
  <si>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</si>
  <si>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</si>
  <si>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</si>
  <si>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</si>
  <si>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</si>
  <si>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</si>
  <si>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</si>
  <si>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</si>
  <si>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</si>
  <si>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</si>
  <si>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</si>
  <si>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</si>
  <si>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</si>
  <si>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</si>
  <si>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</si>
  <si>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</si>
  <si>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</si>
  <si>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Т/з мех.</t>
  </si>
  <si>
    <t>СОГЛАСОВАНО:</t>
  </si>
  <si>
    <t>УТВЕРЖДАЮ:</t>
  </si>
  <si>
    <t>______________</t>
  </si>
  <si>
    <t>_______________</t>
  </si>
  <si>
    <t>" _____ " ________________ 2012 г.</t>
  </si>
  <si>
    <t>"______ " _______________2012 г.</t>
  </si>
  <si>
    <t>100 м2 поверхности покрытия изоляции</t>
  </si>
  <si>
    <r>
      <t>Установка пароизоляционного слоя из: пленки полиэтиленовой (без стекловолокнистых материалов)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(1145,45 руб.): 85%*0.9 от ФОТ
СП (712,72 руб.): 56%*0.85 от ФОТ</t>
    </r>
  </si>
  <si>
    <r>
      <t>ГЭСН26-01-055-02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</si>
  <si>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1</t>
    </r>
    <r>
      <rPr>
        <i/>
        <sz val="6"/>
        <rFont val="Arial"/>
        <family val="2"/>
        <charset val="204"/>
      </rPr>
      <t xml:space="preserve">
(614/100)/6,14</t>
    </r>
  </si>
  <si>
    <t>Затраты труда рабочих-строителей (ср 3,2)</t>
  </si>
  <si>
    <t>чел.час</t>
  </si>
  <si>
    <t>1. 400001</t>
  </si>
  <si>
    <t>Автомобили бортовые, грузоподъемность до 5 т</t>
  </si>
  <si>
    <t>маш.-ч</t>
  </si>
  <si>
    <t>2. 101-3594</t>
  </si>
  <si>
    <t>Лента полиэтиленовая с липким слоем А50</t>
  </si>
  <si>
    <t>кг</t>
  </si>
  <si>
    <t>3. 113-9462</t>
  </si>
  <si>
    <t>Пленка полиэтиленовая</t>
  </si>
  <si>
    <t>м2</t>
  </si>
  <si>
    <t>Прайс-КАМснаб. г. Наб.Челны</t>
  </si>
  <si>
    <t>Изоспан-Д</t>
  </si>
  <si>
    <r>
      <t>115</t>
    </r>
    <r>
      <rPr>
        <i/>
        <sz val="6"/>
        <rFont val="Arial"/>
        <family val="2"/>
        <charset val="204"/>
      </rPr>
      <t xml:space="preserve">
706,1/6,14</t>
    </r>
  </si>
  <si>
    <t>1 м3 изоляции</t>
  </si>
  <si>
    <r>
      <t>Изоляция покрытий и перекрытий изделиями из волокнистых и зернистых материалов насухо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(13436,77 руб.): 85%*0.9 от ФОТ
СП (8360,65 руб.): 56%*0.85 от ФОТ</t>
    </r>
  </si>
  <si>
    <r>
      <t>ГЭСН26-01-039-01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</si>
  <si>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15</t>
    </r>
    <r>
      <rPr>
        <i/>
        <sz val="6"/>
        <rFont val="Arial"/>
        <family val="2"/>
        <charset val="204"/>
      </rPr>
      <t xml:space="preserve">
(614*0,15)/6,14</t>
    </r>
  </si>
  <si>
    <t>Затраты труда рабочих-строителей (ср 3,7)</t>
  </si>
  <si>
    <t>1. 030403</t>
  </si>
  <si>
    <t>Лебедки электрические тяговым усилием 19,62 кН (2 т)</t>
  </si>
  <si>
    <t>2. 400001</t>
  </si>
  <si>
    <t>3. 104-9163</t>
  </si>
  <si>
    <t>Изделия теплоизоляционные</t>
  </si>
  <si>
    <t>м3</t>
  </si>
  <si>
    <t>Плиты теплоизоляционные из пенопласта полистирольного ПСБ-С-50</t>
  </si>
  <si>
    <r>
      <t>ТСЦ-104-0178</t>
    </r>
    <r>
      <rPr>
        <i/>
        <sz val="9"/>
        <rFont val="Arial"/>
        <family val="2"/>
        <charset val="204"/>
      </rPr>
      <t xml:space="preserve">
Ред.2009г. с Изм.вып.1</t>
    </r>
  </si>
  <si>
    <r>
      <t>Установка пароизоляционного слоя из: пленки полиэтиленовой (без стекловолокнистых материалов) - гидроизоляция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(1145,45 руб.): 85%*0.9 от ФОТ
СП (712,72 руб.): 56%*0.85 от ФОТ</t>
    </r>
  </si>
  <si>
    <t>100 м2 стяжки</t>
  </si>
  <si>
    <r>
      <t>Устройство выравнивающих стяжек: цементно-песчаных толщиной 15 мм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(2434,76 руб.): 102%*0.9 от ФОТ
СП (1172,29 руб.): 52%*0.85 от ФОТ</t>
    </r>
  </si>
  <si>
    <r>
      <t>ГЭСН12-01-017-01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</si>
  <si>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3,1)</t>
  </si>
  <si>
    <t>Затраты труда машинистов</t>
  </si>
  <si>
    <t>1. 020129</t>
  </si>
  <si>
    <t>Краны башенные при работе на других видах строительства 8 т</t>
  </si>
  <si>
    <t>2. 030101</t>
  </si>
  <si>
    <t>Автопогрузчики 5 т</t>
  </si>
  <si>
    <t>3. 101207</t>
  </si>
  <si>
    <t>Агрегаты электронасосные с регулированием подачи вручную для строительных растворов, подача до 2 м3/ч, напор 150 м</t>
  </si>
  <si>
    <t>4. 101-0856</t>
  </si>
  <si>
    <t>Рубероид кровельный с пылевидной посыпкой марки РКП-350б</t>
  </si>
  <si>
    <t>5. 402-9071</t>
  </si>
  <si>
    <t>Раствор готовый кладочный тяжелый цементный</t>
  </si>
  <si>
    <t>6. 411-0001</t>
  </si>
  <si>
    <t>Вода</t>
  </si>
  <si>
    <r>
      <t>Устройство выравнивающих стяжек: на каждый 1 мм изменения толщины добавлять или исключать к норме 12-01-017-01 до толщ. 30 мм</t>
    </r>
    <r>
      <rPr>
        <i/>
        <sz val="7"/>
        <rFont val="Arial"/>
        <family val="2"/>
        <charset val="204"/>
      </rPr>
      <t xml:space="preserve">
КОЭФ. К ПОЗИЦИИ:
ПЗ=15 (ОЗП=17,25; ЭМ=18,75 к расх.; ЗПМ=18,75; МАТ=15 к расх.; ТЗ=17,25; ТЗМ=18,75)
НР (1272,12 руб.): 102%*0.9 от ФОТ
СП (612,5 руб.): 52%*0.85 от ФОТ</t>
    </r>
  </si>
  <si>
    <r>
      <t>ГЭСН12-01-017-02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</si>
  <si>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3. 402-9071</t>
  </si>
  <si>
    <t>ТСЦ-402-0006</t>
  </si>
  <si>
    <t>Раствор готовый кладочный цементный марки: 200</t>
  </si>
  <si>
    <r>
      <t>3,06</t>
    </r>
    <r>
      <rPr>
        <i/>
        <sz val="6"/>
        <rFont val="Arial"/>
        <family val="2"/>
        <charset val="204"/>
      </rPr>
      <t xml:space="preserve">
1,53*2</t>
    </r>
  </si>
  <si>
    <t>1 т</t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</si>
  <si>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89%*0,9 от 
СП 52%*0,85 от </t>
    </r>
  </si>
  <si>
    <r>
      <t>ГЭСН06-01-015-10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</si>
  <si>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0,185</t>
    </r>
    <r>
      <rPr>
        <i/>
        <sz val="6"/>
        <rFont val="Arial"/>
        <family val="2"/>
        <charset val="204"/>
      </rPr>
      <t xml:space="preserve">
614*1,85/1000/6,14</t>
    </r>
  </si>
  <si>
    <t>Затраты труда рабочих-строителей (ср 3,3)</t>
  </si>
  <si>
    <t>1. 021141</t>
  </si>
  <si>
    <t>Краны на автомобильном ходу при работе на других видах строительства 10 т</t>
  </si>
  <si>
    <t>3. 101-0816</t>
  </si>
  <si>
    <t>Проволока светлая диаметром 1,1 мм</t>
  </si>
  <si>
    <t>т</t>
  </si>
  <si>
    <t>4. 204-9001</t>
  </si>
  <si>
    <t>Арматура</t>
  </si>
  <si>
    <t>Сетка из проволоки холоднотянутой</t>
  </si>
  <si>
    <r>
      <t>ТСЦ-204-0084</t>
    </r>
    <r>
      <rPr>
        <i/>
        <sz val="9"/>
        <rFont val="Arial"/>
        <family val="2"/>
        <charset val="204"/>
      </rPr>
      <t xml:space="preserve">
Ред.2009г. с Изм.вып.1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</si>
  <si>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</si>
  <si>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</si>
  <si>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</si>
  <si>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</si>
  <si>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Теплоизоляционные работы (МДС81-33.2004 Прил.4 п.20, Прим.п.1; Письмо №АП-5536/06 Прил.1 п.20, Прим.п.1; Письмо Минрегиона развития РФ № 6056-ИП/08 от 17.03.11),  накладные расходы: 85% = 100% * 0.85, сметная прибыль: 56% = 70% * 0.8</t>
  </si>
  <si>
    <t xml:space="preserve">  Кровли (МДС81-33.2004 Прил.4 п.12, Прим.п.1; Письмо №АП-5536/06 Прил.1 п.12, Прим.п.1; Письмо Минрегиона развития РФ № 6056-ИП/08 от 17.03.11),  накладные расходы: 102% = 120% * 0.85, сметная прибыль: 52% = 65% * 0.8</t>
  </si>
  <si>
    <t xml:space="preserve">  Бетонные и железобетонные монолитные конструкции в промышленном строительстве (МДС81-33.2004 Прил.4 п.6.1, Прим.п.1 и Письмо №ВБ-338/02 от 08.02.08; Письмо №АП-5536/06 Прил.1 п.6.1, Прим.п.1; Письмо Минрегиона развития РФ № 6056-ИП/08 от 17.03.11),  накладные расходы: 89% = 105% * 0.85, сметная прибыль: 52% = 65% * 0.8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</si>
  <si>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</si>
  <si>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</si>
  <si>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</si>
  <si>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</si>
  <si>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</si>
  <si>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</si>
  <si>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</si>
  <si>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</si>
  <si>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</si>
  <si>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</si>
  <si>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Сметная стоимость строительных работ _______________________________________________________________________________________________</t>
  </si>
  <si>
    <t>Стоимость 1 м2</t>
  </si>
  <si>
    <t xml:space="preserve">  ВСЕГО по смете на 100 м2</t>
  </si>
  <si>
    <t>Капитальный ремонт жилых домов в зоне гостеприимства Всемирной XXVII летней Универсиады 2013 года г. Казань</t>
  </si>
  <si>
    <t>,</t>
  </si>
  <si>
    <t>Основание:  Дефектная ведомость объемов работ</t>
  </si>
  <si>
    <t>Составлен(а) в текущих (прогнозных) ценах по состоянию на 1 июня 2012 г. (Постановление КМ РТ № 572 от 20.07.2011 г.)</t>
  </si>
  <si>
    <t>___________________________0,248</t>
  </si>
  <si>
    <t>_______________________________________________________________________________________________2,67</t>
  </si>
  <si>
    <t>___________________________1,230</t>
  </si>
  <si>
    <t>Утепление кровли ПСБ-С-50 (на 1 м2)</t>
  </si>
  <si>
    <r>
      <t xml:space="preserve">                                       Раздел 1. Новый Раздел </t>
    </r>
    <r>
      <rPr>
        <sz val="10"/>
        <rFont val="Arial"/>
        <family val="2"/>
        <charset val="204"/>
      </rPr>
      <t>(расчет на 100м2 кровли)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</si>
</sst>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2" fontId="9" fillId="0" borderId="3" xfId="0" applyNumberFormat="1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4"/>
  <sheetViews>
    <sheetView showGridLines="0" tabSelected="1" topLeftCell="A13" zoomScaleNormal="100" zoomScaleSheetLayoutView="75" workbookViewId="0">
      <selection activeCell="A26" sqref="A26:N26"/>
    </sheetView>
  </sheetViews>
  <sheetFormatPr defaultRowHeight="12.75" outlineLevelRow="2" x14ac:dyDescent="0.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20</v>
      </c>
      <c r="K1" s="7" t="s">
        <v>21</v>
      </c>
    </row>
    <row r="2" spans="1:14" outlineLevel="1" x14ac:dyDescent="0.2">
      <c r="A2" s="9"/>
      <c r="K2" s="9"/>
    </row>
    <row r="3" spans="1:14" outlineLevel="1" x14ac:dyDescent="0.2">
      <c r="A3" s="9"/>
      <c r="K3" s="9"/>
    </row>
    <row r="4" spans="1:14" outlineLevel="1" x14ac:dyDescent="0.2">
      <c r="A4" s="9" t="s">
        <v>22</v>
      </c>
      <c r="K4" s="9" t="s">
        <v>23</v>
      </c>
    </row>
    <row r="5" spans="1:14" outlineLevel="1" x14ac:dyDescent="0.2">
      <c r="A5" s="2" t="s">
        <v>24</v>
      </c>
      <c r="D5" s="59" t="s">
        <v>115</v>
      </c>
      <c r="E5" s="59"/>
      <c r="F5" s="59"/>
      <c r="G5" s="59"/>
      <c r="H5" s="59"/>
      <c r="K5" s="10" t="s">
        <v>25</v>
      </c>
    </row>
    <row r="6" spans="1:14" ht="14.25" customHeight="1" x14ac:dyDescent="0.2">
      <c r="C6" s="12"/>
      <c r="D6" s="60"/>
      <c r="E6" s="60"/>
      <c r="F6" s="60"/>
      <c r="G6" s="60"/>
      <c r="H6" s="60"/>
    </row>
    <row r="7" spans="1:14" ht="14.25" x14ac:dyDescent="0.2">
      <c r="D7" s="16" t="s">
        <v>116</v>
      </c>
      <c r="F7" s="17" t="s">
        <v>0</v>
      </c>
      <c r="M7" s="18"/>
    </row>
    <row r="8" spans="1:14" x14ac:dyDescent="0.2">
      <c r="D8" s="6"/>
    </row>
    <row r="9" spans="1:14" ht="15.75" x14ac:dyDescent="0.2">
      <c r="D9" s="6"/>
      <c r="F9" s="19" t="s">
        <v>17</v>
      </c>
      <c r="G9" s="20"/>
    </row>
    <row r="10" spans="1:14" ht="14.25" x14ac:dyDescent="0.2">
      <c r="D10" s="6"/>
      <c r="F10" s="13" t="s">
        <v>1</v>
      </c>
      <c r="G10" s="5"/>
    </row>
    <row r="11" spans="1:14" x14ac:dyDescent="0.2">
      <c r="C11" s="12"/>
      <c r="D11" s="6"/>
      <c r="E11" s="6"/>
    </row>
    <row r="12" spans="1:14" ht="14.25" x14ac:dyDescent="0.2">
      <c r="C12" s="21"/>
      <c r="D12" s="22" t="s">
        <v>122</v>
      </c>
      <c r="E12" s="14"/>
      <c r="F12" s="23"/>
      <c r="I12" s="15"/>
    </row>
    <row r="13" spans="1:14" ht="14.25" x14ac:dyDescent="0.2">
      <c r="C13" s="24"/>
      <c r="D13" s="16"/>
      <c r="F13" s="17" t="s">
        <v>2</v>
      </c>
      <c r="G13" s="25"/>
      <c r="H13" s="16"/>
      <c r="I13" s="26"/>
    </row>
    <row r="14" spans="1:14" x14ac:dyDescent="0.2">
      <c r="A14" s="27"/>
      <c r="B14" s="28"/>
      <c r="C14" s="12"/>
      <c r="D14" s="6"/>
      <c r="E14" s="6"/>
    </row>
    <row r="15" spans="1:14" ht="14.25" x14ac:dyDescent="0.2">
      <c r="C15" s="29" t="s">
        <v>117</v>
      </c>
      <c r="D15" s="30"/>
      <c r="E15" s="6"/>
      <c r="F15" s="31"/>
      <c r="G15" s="32"/>
    </row>
    <row r="16" spans="1:14" s="34" customFormat="1" ht="14.25" x14ac:dyDescent="0.2">
      <c r="A16" s="13"/>
      <c r="B16" s="33"/>
      <c r="C16" s="29" t="s">
        <v>112</v>
      </c>
      <c r="D16" s="30"/>
      <c r="E16" s="31"/>
      <c r="F16" s="62" t="s">
        <v>121</v>
      </c>
      <c r="G16" s="63"/>
      <c r="H16" s="22" t="s">
        <v>109</v>
      </c>
      <c r="I16" s="31"/>
      <c r="J16" s="31"/>
      <c r="K16" s="31"/>
      <c r="L16" s="31"/>
      <c r="M16" s="31"/>
      <c r="N16" s="31"/>
    </row>
    <row r="17" spans="1:14" s="34" customFormat="1" ht="14.25" x14ac:dyDescent="0.2">
      <c r="A17" s="13"/>
      <c r="B17" s="33"/>
      <c r="C17" s="29" t="s">
        <v>110</v>
      </c>
      <c r="D17" s="30"/>
      <c r="E17" s="31"/>
      <c r="F17" s="62" t="s">
        <v>119</v>
      </c>
      <c r="G17" s="63"/>
      <c r="H17" s="22" t="s">
        <v>109</v>
      </c>
      <c r="I17" s="31"/>
      <c r="J17" s="31"/>
      <c r="K17" s="31"/>
      <c r="L17" s="31"/>
      <c r="M17" s="31"/>
      <c r="N17" s="31"/>
    </row>
    <row r="18" spans="1:14" s="34" customFormat="1" ht="14.25" outlineLevel="1" x14ac:dyDescent="0.2">
      <c r="A18" s="13"/>
      <c r="B18" s="33"/>
      <c r="C18" s="29" t="s">
        <v>111</v>
      </c>
      <c r="D18" s="30"/>
      <c r="E18" s="31"/>
      <c r="F18" s="62" t="s">
        <v>120</v>
      </c>
      <c r="G18" s="63"/>
      <c r="H18" s="22" t="s">
        <v>31</v>
      </c>
      <c r="I18" s="31"/>
      <c r="J18" s="31"/>
      <c r="K18" s="31"/>
      <c r="L18" s="31"/>
      <c r="M18" s="31"/>
      <c r="N18" s="31"/>
    </row>
    <row r="19" spans="1:14" ht="14.25" x14ac:dyDescent="0.2">
      <c r="C19" s="29" t="s">
        <v>118</v>
      </c>
      <c r="D19" s="6"/>
      <c r="E19" s="6"/>
    </row>
    <row r="22" spans="1:14" ht="12.75" customHeight="1" x14ac:dyDescent="0.2">
      <c r="A22" s="65" t="s">
        <v>3</v>
      </c>
      <c r="B22" s="67" t="s">
        <v>9</v>
      </c>
      <c r="C22" s="65" t="s">
        <v>4</v>
      </c>
      <c r="D22" s="65" t="s">
        <v>5</v>
      </c>
      <c r="E22" s="66" t="s">
        <v>6</v>
      </c>
      <c r="F22" s="66"/>
      <c r="G22" s="66" t="s">
        <v>12</v>
      </c>
      <c r="H22" s="66"/>
      <c r="I22" s="66"/>
      <c r="J22" s="66"/>
      <c r="K22" s="66"/>
      <c r="L22" s="66"/>
      <c r="M22" s="65" t="s">
        <v>18</v>
      </c>
      <c r="N22" s="65" t="s">
        <v>19</v>
      </c>
    </row>
    <row r="23" spans="1:14" ht="13.5" customHeight="1" x14ac:dyDescent="0.2">
      <c r="A23" s="65"/>
      <c r="B23" s="67"/>
      <c r="C23" s="65"/>
      <c r="D23" s="65"/>
      <c r="E23" s="66" t="s">
        <v>13</v>
      </c>
      <c r="F23" s="66" t="s">
        <v>14</v>
      </c>
      <c r="G23" s="66" t="s">
        <v>13</v>
      </c>
      <c r="H23" s="66" t="s">
        <v>15</v>
      </c>
      <c r="I23" s="65" t="s">
        <v>8</v>
      </c>
      <c r="J23" s="65"/>
      <c r="K23" s="65"/>
      <c r="L23" s="38"/>
      <c r="M23" s="65"/>
      <c r="N23" s="65"/>
    </row>
    <row r="24" spans="1:14" ht="12.75" customHeight="1" x14ac:dyDescent="0.2">
      <c r="A24" s="65"/>
      <c r="B24" s="68"/>
      <c r="C24" s="69"/>
      <c r="D24" s="65"/>
      <c r="E24" s="66"/>
      <c r="F24" s="66"/>
      <c r="G24" s="66"/>
      <c r="H24" s="66"/>
      <c r="I24" s="35" t="s">
        <v>7</v>
      </c>
      <c r="J24" s="35" t="s">
        <v>10</v>
      </c>
      <c r="K24" s="35" t="s">
        <v>11</v>
      </c>
      <c r="L24" s="35" t="s">
        <v>16</v>
      </c>
      <c r="M24" s="65"/>
      <c r="N24" s="65"/>
    </row>
    <row r="25" spans="1:14" x14ac:dyDescent="0.2">
      <c r="A25" s="52">
        <v>1</v>
      </c>
      <c r="B25" s="37">
        <v>2</v>
      </c>
      <c r="C25" s="52">
        <v>3</v>
      </c>
      <c r="D25" s="36">
        <v>4</v>
      </c>
      <c r="E25" s="53">
        <v>5</v>
      </c>
      <c r="F25" s="53">
        <v>6</v>
      </c>
      <c r="G25" s="36">
        <v>7</v>
      </c>
      <c r="H25" s="52">
        <v>8</v>
      </c>
      <c r="I25" s="54">
        <v>9</v>
      </c>
      <c r="J25" s="54">
        <v>10</v>
      </c>
      <c r="K25" s="54">
        <v>11</v>
      </c>
      <c r="L25" s="54">
        <v>12</v>
      </c>
      <c r="M25" s="54">
        <v>13</v>
      </c>
      <c r="N25" s="54">
        <v>14</v>
      </c>
    </row>
    <row r="26" spans="1:14" ht="19.149999999999999" customHeight="1" x14ac:dyDescent="0.2">
      <c r="A26" s="64" t="s">
        <v>123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</row>
    <row r="27" spans="1:14" ht="84.75" x14ac:dyDescent="0.2">
      <c r="A27" s="39">
        <v>1</v>
      </c>
      <c r="B27" s="40" t="s">
        <v>28</v>
      </c>
      <c r="C27" s="41" t="s">
        <v>27</v>
      </c>
      <c r="D27" s="42" t="s">
        <v>26</v>
      </c>
      <c r="E27" s="43"/>
      <c r="F27" s="44" t="s">
        <v>29</v>
      </c>
      <c r="G27" s="45">
        <v>2808.27</v>
      </c>
      <c r="H27" s="45">
        <v>2808.27</v>
      </c>
      <c r="I27" s="45">
        <v>1497.32</v>
      </c>
      <c r="J27" s="45">
        <v>171.74</v>
      </c>
      <c r="K27" s="45"/>
      <c r="L27" s="45">
        <v>1139.21</v>
      </c>
      <c r="M27" s="45">
        <v>16.510000000000002</v>
      </c>
      <c r="N27" s="45"/>
    </row>
    <row r="28" spans="1:14" outlineLevel="1" x14ac:dyDescent="0.2">
      <c r="A28" s="39"/>
      <c r="B28" s="46"/>
      <c r="C28" s="47" t="s">
        <v>30</v>
      </c>
      <c r="D28" s="48" t="s">
        <v>31</v>
      </c>
      <c r="E28" s="49">
        <v>16.513999999999999</v>
      </c>
      <c r="F28" s="50">
        <v>16.510000000000002</v>
      </c>
      <c r="G28" s="50">
        <v>90.67</v>
      </c>
      <c r="H28" s="50">
        <v>1496.96</v>
      </c>
      <c r="I28" s="50">
        <v>1496.96</v>
      </c>
      <c r="J28" s="45"/>
      <c r="K28" s="45"/>
      <c r="L28" s="45"/>
      <c r="M28" s="45"/>
      <c r="N28" s="45"/>
    </row>
    <row r="29" spans="1:14" ht="22.5" outlineLevel="1" x14ac:dyDescent="0.2">
      <c r="A29" s="39"/>
      <c r="B29" s="51" t="s">
        <v>32</v>
      </c>
      <c r="C29" s="47" t="s">
        <v>33</v>
      </c>
      <c r="D29" s="48" t="s">
        <v>34</v>
      </c>
      <c r="E29" s="49">
        <v>0.3125</v>
      </c>
      <c r="F29" s="50">
        <v>0.31</v>
      </c>
      <c r="G29" s="50">
        <v>549.54999999999995</v>
      </c>
      <c r="H29" s="50">
        <v>170.36</v>
      </c>
      <c r="I29" s="45"/>
      <c r="J29" s="50">
        <v>170.36</v>
      </c>
      <c r="K29" s="45"/>
      <c r="L29" s="45"/>
      <c r="M29" s="45"/>
      <c r="N29" s="45"/>
    </row>
    <row r="30" spans="1:14" outlineLevel="1" x14ac:dyDescent="0.2">
      <c r="A30" s="39"/>
      <c r="B30" s="51" t="s">
        <v>35</v>
      </c>
      <c r="C30" s="47" t="s">
        <v>36</v>
      </c>
      <c r="D30" s="48" t="s">
        <v>37</v>
      </c>
      <c r="E30" s="49">
        <v>7.423</v>
      </c>
      <c r="F30" s="50">
        <v>7.423</v>
      </c>
      <c r="G30" s="50">
        <v>153.47</v>
      </c>
      <c r="H30" s="50">
        <v>1139.21</v>
      </c>
      <c r="I30" s="45"/>
      <c r="J30" s="45"/>
      <c r="K30" s="45"/>
      <c r="L30" s="50">
        <v>1139.21</v>
      </c>
      <c r="M30" s="45"/>
      <c r="N30" s="45"/>
    </row>
    <row r="31" spans="1:14" outlineLevel="1" x14ac:dyDescent="0.2">
      <c r="A31" s="39"/>
      <c r="B31" s="51" t="s">
        <v>38</v>
      </c>
      <c r="C31" s="47" t="s">
        <v>39</v>
      </c>
      <c r="D31" s="48" t="s">
        <v>40</v>
      </c>
      <c r="E31" s="49">
        <v>115</v>
      </c>
      <c r="F31" s="50">
        <v>115</v>
      </c>
      <c r="G31" s="45"/>
      <c r="H31" s="45"/>
      <c r="I31" s="45"/>
      <c r="J31" s="45"/>
      <c r="K31" s="45"/>
      <c r="L31" s="45"/>
      <c r="M31" s="45"/>
      <c r="N31" s="45"/>
    </row>
    <row r="32" spans="1:14" ht="36" x14ac:dyDescent="0.2">
      <c r="A32" s="39">
        <v>2</v>
      </c>
      <c r="B32" s="40" t="s">
        <v>41</v>
      </c>
      <c r="C32" s="41" t="s">
        <v>42</v>
      </c>
      <c r="D32" s="42" t="s">
        <v>40</v>
      </c>
      <c r="E32" s="43"/>
      <c r="F32" s="44" t="s">
        <v>43</v>
      </c>
      <c r="G32" s="45">
        <v>15</v>
      </c>
      <c r="H32" s="45">
        <v>1725</v>
      </c>
      <c r="I32" s="45"/>
      <c r="J32" s="45"/>
      <c r="K32" s="45"/>
      <c r="L32" s="45">
        <v>1725</v>
      </c>
      <c r="M32" s="45"/>
      <c r="N32" s="45"/>
    </row>
    <row r="33" spans="1:14" ht="84.75" x14ac:dyDescent="0.2">
      <c r="A33" s="39">
        <v>3</v>
      </c>
      <c r="B33" s="40" t="s">
        <v>46</v>
      </c>
      <c r="C33" s="41" t="s">
        <v>45</v>
      </c>
      <c r="D33" s="42" t="s">
        <v>44</v>
      </c>
      <c r="E33" s="43"/>
      <c r="F33" s="44" t="s">
        <v>47</v>
      </c>
      <c r="G33" s="45">
        <v>1606.12</v>
      </c>
      <c r="H33" s="45">
        <v>24091.8</v>
      </c>
      <c r="I33" s="45">
        <v>17564.400000000001</v>
      </c>
      <c r="J33" s="45">
        <v>6527.4</v>
      </c>
      <c r="K33" s="45"/>
      <c r="L33" s="45"/>
      <c r="M33" s="45">
        <v>182.51</v>
      </c>
      <c r="N33" s="45"/>
    </row>
    <row r="34" spans="1:14" outlineLevel="1" x14ac:dyDescent="0.2">
      <c r="A34" s="39"/>
      <c r="B34" s="46"/>
      <c r="C34" s="47" t="s">
        <v>48</v>
      </c>
      <c r="D34" s="48" t="s">
        <v>31</v>
      </c>
      <c r="E34" s="49">
        <v>12.167</v>
      </c>
      <c r="F34" s="50">
        <v>182.51</v>
      </c>
      <c r="G34" s="50">
        <v>96.24</v>
      </c>
      <c r="H34" s="50">
        <v>17564.759999999998</v>
      </c>
      <c r="I34" s="50">
        <v>17564.759999999998</v>
      </c>
      <c r="J34" s="45"/>
      <c r="K34" s="45"/>
      <c r="L34" s="45"/>
      <c r="M34" s="45"/>
      <c r="N34" s="45"/>
    </row>
    <row r="35" spans="1:14" ht="22.5" outlineLevel="1" x14ac:dyDescent="0.2">
      <c r="A35" s="39"/>
      <c r="B35" s="51" t="s">
        <v>49</v>
      </c>
      <c r="C35" s="47" t="s">
        <v>50</v>
      </c>
      <c r="D35" s="48" t="s">
        <v>34</v>
      </c>
      <c r="E35" s="49">
        <v>0.9375</v>
      </c>
      <c r="F35" s="50">
        <v>14.06</v>
      </c>
      <c r="G35" s="50">
        <v>24.53</v>
      </c>
      <c r="H35" s="50">
        <v>344.89</v>
      </c>
      <c r="I35" s="45"/>
      <c r="J35" s="50">
        <v>344.89</v>
      </c>
      <c r="K35" s="45"/>
      <c r="L35" s="45"/>
      <c r="M35" s="45"/>
      <c r="N35" s="45"/>
    </row>
    <row r="36" spans="1:14" ht="22.5" outlineLevel="1" x14ac:dyDescent="0.2">
      <c r="A36" s="39"/>
      <c r="B36" s="51" t="s">
        <v>51</v>
      </c>
      <c r="C36" s="47" t="s">
        <v>33</v>
      </c>
      <c r="D36" s="48" t="s">
        <v>34</v>
      </c>
      <c r="E36" s="49">
        <v>0.75</v>
      </c>
      <c r="F36" s="50">
        <v>11.25</v>
      </c>
      <c r="G36" s="50">
        <v>549.54999999999995</v>
      </c>
      <c r="H36" s="50">
        <v>6182.44</v>
      </c>
      <c r="I36" s="45"/>
      <c r="J36" s="50">
        <v>6182.44</v>
      </c>
      <c r="K36" s="45"/>
      <c r="L36" s="45"/>
      <c r="M36" s="45"/>
      <c r="N36" s="45"/>
    </row>
    <row r="37" spans="1:14" outlineLevel="1" x14ac:dyDescent="0.2">
      <c r="A37" s="39"/>
      <c r="B37" s="51" t="s">
        <v>52</v>
      </c>
      <c r="C37" s="47" t="s">
        <v>53</v>
      </c>
      <c r="D37" s="48" t="s">
        <v>54</v>
      </c>
      <c r="E37" s="49">
        <v>1.02</v>
      </c>
      <c r="F37" s="50">
        <v>15.3</v>
      </c>
      <c r="G37" s="45"/>
      <c r="H37" s="45"/>
      <c r="I37" s="45"/>
      <c r="J37" s="45"/>
      <c r="K37" s="45"/>
      <c r="L37" s="45"/>
      <c r="M37" s="45"/>
      <c r="N37" s="45"/>
    </row>
    <row r="38" spans="1:14" ht="36" x14ac:dyDescent="0.2">
      <c r="A38" s="39">
        <v>4</v>
      </c>
      <c r="B38" s="40" t="s">
        <v>56</v>
      </c>
      <c r="C38" s="41" t="s">
        <v>55</v>
      </c>
      <c r="D38" s="42" t="s">
        <v>54</v>
      </c>
      <c r="E38" s="43"/>
      <c r="F38" s="45">
        <v>15.3</v>
      </c>
      <c r="G38" s="45">
        <v>2563.3200000000002</v>
      </c>
      <c r="H38" s="45">
        <v>39218.800000000003</v>
      </c>
      <c r="I38" s="45"/>
      <c r="J38" s="45"/>
      <c r="K38" s="45"/>
      <c r="L38" s="45">
        <v>39218.800000000003</v>
      </c>
      <c r="M38" s="45"/>
      <c r="N38" s="45"/>
    </row>
    <row r="39" spans="1:14" ht="96.75" x14ac:dyDescent="0.2">
      <c r="A39" s="39">
        <v>5</v>
      </c>
      <c r="B39" s="40" t="s">
        <v>28</v>
      </c>
      <c r="C39" s="41" t="s">
        <v>57</v>
      </c>
      <c r="D39" s="42" t="s">
        <v>26</v>
      </c>
      <c r="E39" s="43"/>
      <c r="F39" s="44" t="s">
        <v>29</v>
      </c>
      <c r="G39" s="45">
        <v>2808.27</v>
      </c>
      <c r="H39" s="45">
        <v>2808.27</v>
      </c>
      <c r="I39" s="45">
        <v>1497.32</v>
      </c>
      <c r="J39" s="45">
        <v>171.74</v>
      </c>
      <c r="K39" s="45"/>
      <c r="L39" s="45">
        <v>1139.21</v>
      </c>
      <c r="M39" s="45">
        <v>16.510000000000002</v>
      </c>
      <c r="N39" s="45"/>
    </row>
    <row r="40" spans="1:14" outlineLevel="1" x14ac:dyDescent="0.2">
      <c r="A40" s="39"/>
      <c r="B40" s="46"/>
      <c r="C40" s="47" t="s">
        <v>30</v>
      </c>
      <c r="D40" s="48" t="s">
        <v>31</v>
      </c>
      <c r="E40" s="49">
        <v>16.513999999999999</v>
      </c>
      <c r="F40" s="50">
        <v>16.510000000000002</v>
      </c>
      <c r="G40" s="50">
        <v>90.67</v>
      </c>
      <c r="H40" s="50">
        <v>1496.96</v>
      </c>
      <c r="I40" s="50">
        <v>1496.96</v>
      </c>
      <c r="J40" s="45"/>
      <c r="K40" s="45"/>
      <c r="L40" s="45"/>
      <c r="M40" s="45"/>
      <c r="N40" s="45"/>
    </row>
    <row r="41" spans="1:14" ht="22.5" outlineLevel="1" x14ac:dyDescent="0.2">
      <c r="A41" s="39"/>
      <c r="B41" s="51" t="s">
        <v>32</v>
      </c>
      <c r="C41" s="47" t="s">
        <v>33</v>
      </c>
      <c r="D41" s="48" t="s">
        <v>34</v>
      </c>
      <c r="E41" s="49">
        <v>0.3125</v>
      </c>
      <c r="F41" s="50">
        <v>0.31</v>
      </c>
      <c r="G41" s="50">
        <v>549.54999999999995</v>
      </c>
      <c r="H41" s="50">
        <v>170.36</v>
      </c>
      <c r="I41" s="45"/>
      <c r="J41" s="50">
        <v>170.36</v>
      </c>
      <c r="K41" s="45"/>
      <c r="L41" s="45"/>
      <c r="M41" s="45"/>
      <c r="N41" s="45"/>
    </row>
    <row r="42" spans="1:14" outlineLevel="1" x14ac:dyDescent="0.2">
      <c r="A42" s="39"/>
      <c r="B42" s="51" t="s">
        <v>35</v>
      </c>
      <c r="C42" s="47" t="s">
        <v>36</v>
      </c>
      <c r="D42" s="48" t="s">
        <v>37</v>
      </c>
      <c r="E42" s="49">
        <v>7.423</v>
      </c>
      <c r="F42" s="50">
        <v>7.423</v>
      </c>
      <c r="G42" s="50">
        <v>153.47</v>
      </c>
      <c r="H42" s="50">
        <v>1139.21</v>
      </c>
      <c r="I42" s="45"/>
      <c r="J42" s="45"/>
      <c r="K42" s="45"/>
      <c r="L42" s="50">
        <v>1139.21</v>
      </c>
      <c r="M42" s="45"/>
      <c r="N42" s="45"/>
    </row>
    <row r="43" spans="1:14" outlineLevel="1" x14ac:dyDescent="0.2">
      <c r="A43" s="39"/>
      <c r="B43" s="51" t="s">
        <v>38</v>
      </c>
      <c r="C43" s="47" t="s">
        <v>39</v>
      </c>
      <c r="D43" s="48" t="s">
        <v>40</v>
      </c>
      <c r="E43" s="49">
        <v>115</v>
      </c>
      <c r="F43" s="50">
        <v>115</v>
      </c>
      <c r="G43" s="45"/>
      <c r="H43" s="45"/>
      <c r="I43" s="45"/>
      <c r="J43" s="45"/>
      <c r="K43" s="45"/>
      <c r="L43" s="45"/>
      <c r="M43" s="45"/>
      <c r="N43" s="45"/>
    </row>
    <row r="44" spans="1:14" ht="36" x14ac:dyDescent="0.2">
      <c r="A44" s="39">
        <v>6</v>
      </c>
      <c r="B44" s="40" t="s">
        <v>41</v>
      </c>
      <c r="C44" s="41" t="s">
        <v>42</v>
      </c>
      <c r="D44" s="42" t="s">
        <v>40</v>
      </c>
      <c r="E44" s="43"/>
      <c r="F44" s="44" t="s">
        <v>43</v>
      </c>
      <c r="G44" s="45">
        <v>15</v>
      </c>
      <c r="H44" s="45">
        <v>1725</v>
      </c>
      <c r="I44" s="45"/>
      <c r="J44" s="45"/>
      <c r="K44" s="45"/>
      <c r="L44" s="45">
        <v>1725</v>
      </c>
      <c r="M44" s="45"/>
      <c r="N44" s="45"/>
    </row>
    <row r="45" spans="1:14" ht="72.75" x14ac:dyDescent="0.2">
      <c r="A45" s="39">
        <v>7</v>
      </c>
      <c r="B45" s="40" t="s">
        <v>60</v>
      </c>
      <c r="C45" s="41" t="s">
        <v>59</v>
      </c>
      <c r="D45" s="42" t="s">
        <v>58</v>
      </c>
      <c r="E45" s="43"/>
      <c r="F45" s="44" t="s">
        <v>29</v>
      </c>
      <c r="G45" s="45">
        <v>3659.67</v>
      </c>
      <c r="H45" s="45">
        <v>3659.67</v>
      </c>
      <c r="I45" s="45">
        <v>2415.66</v>
      </c>
      <c r="J45" s="45">
        <v>1100.69</v>
      </c>
      <c r="K45" s="45">
        <v>236.58</v>
      </c>
      <c r="L45" s="45">
        <v>143.32</v>
      </c>
      <c r="M45" s="45">
        <v>31.3</v>
      </c>
      <c r="N45" s="45">
        <v>2.4300000000000002</v>
      </c>
    </row>
    <row r="46" spans="1:14" outlineLevel="1" x14ac:dyDescent="0.2">
      <c r="A46" s="39"/>
      <c r="B46" s="46"/>
      <c r="C46" s="47" t="s">
        <v>61</v>
      </c>
      <c r="D46" s="48" t="s">
        <v>31</v>
      </c>
      <c r="E46" s="49">
        <v>31.303000000000001</v>
      </c>
      <c r="F46" s="50">
        <v>31.3</v>
      </c>
      <c r="G46" s="50">
        <v>77.17</v>
      </c>
      <c r="H46" s="50">
        <v>2415.42</v>
      </c>
      <c r="I46" s="50">
        <v>2415.42</v>
      </c>
      <c r="J46" s="45"/>
      <c r="K46" s="45"/>
      <c r="L46" s="45"/>
      <c r="M46" s="45"/>
      <c r="N46" s="45"/>
    </row>
    <row r="47" spans="1:14" outlineLevel="1" x14ac:dyDescent="0.2">
      <c r="A47" s="39"/>
      <c r="B47" s="46"/>
      <c r="C47" s="47" t="s">
        <v>62</v>
      </c>
      <c r="D47" s="48" t="s">
        <v>31</v>
      </c>
      <c r="E47" s="49">
        <v>2.4249999999999998</v>
      </c>
      <c r="F47" s="50">
        <v>2.4300000000000002</v>
      </c>
      <c r="G47" s="45"/>
      <c r="H47" s="45"/>
      <c r="I47" s="45"/>
      <c r="J47" s="45"/>
      <c r="K47" s="45"/>
      <c r="L47" s="45"/>
      <c r="M47" s="45"/>
      <c r="N47" s="45"/>
    </row>
    <row r="48" spans="1:14" ht="22.5" outlineLevel="1" x14ac:dyDescent="0.2">
      <c r="A48" s="39"/>
      <c r="B48" s="51" t="s">
        <v>63</v>
      </c>
      <c r="C48" s="47" t="s">
        <v>64</v>
      </c>
      <c r="D48" s="48" t="s">
        <v>34</v>
      </c>
      <c r="E48" s="49">
        <v>0.85</v>
      </c>
      <c r="F48" s="50">
        <v>0.85</v>
      </c>
      <c r="G48" s="50">
        <v>465.14</v>
      </c>
      <c r="H48" s="50">
        <v>395.37</v>
      </c>
      <c r="I48" s="45"/>
      <c r="J48" s="50">
        <v>395.37</v>
      </c>
      <c r="K48" s="50">
        <v>97.28</v>
      </c>
      <c r="L48" s="45"/>
      <c r="M48" s="45"/>
      <c r="N48" s="45"/>
    </row>
    <row r="49" spans="1:14" outlineLevel="1" x14ac:dyDescent="0.2">
      <c r="A49" s="39"/>
      <c r="B49" s="51" t="s">
        <v>65</v>
      </c>
      <c r="C49" s="47" t="s">
        <v>66</v>
      </c>
      <c r="D49" s="48" t="s">
        <v>34</v>
      </c>
      <c r="E49" s="49">
        <v>1.575</v>
      </c>
      <c r="F49" s="50">
        <v>1.58</v>
      </c>
      <c r="G49" s="50">
        <v>399.08</v>
      </c>
      <c r="H49" s="50">
        <v>630.54999999999995</v>
      </c>
      <c r="I49" s="45"/>
      <c r="J49" s="50">
        <v>630.54999999999995</v>
      </c>
      <c r="K49" s="50">
        <v>139.74</v>
      </c>
      <c r="L49" s="45"/>
      <c r="M49" s="45"/>
      <c r="N49" s="45"/>
    </row>
    <row r="50" spans="1:14" ht="45" outlineLevel="1" x14ac:dyDescent="0.2">
      <c r="A50" s="39"/>
      <c r="B50" s="51" t="s">
        <v>67</v>
      </c>
      <c r="C50" s="47" t="s">
        <v>68</v>
      </c>
      <c r="D50" s="48" t="s">
        <v>34</v>
      </c>
      <c r="E50" s="49">
        <v>2.95</v>
      </c>
      <c r="F50" s="50">
        <v>2.95</v>
      </c>
      <c r="G50" s="50">
        <v>26.02</v>
      </c>
      <c r="H50" s="50">
        <v>76.760000000000005</v>
      </c>
      <c r="I50" s="45"/>
      <c r="J50" s="50">
        <v>76.760000000000005</v>
      </c>
      <c r="K50" s="45"/>
      <c r="L50" s="45"/>
      <c r="M50" s="45"/>
      <c r="N50" s="45"/>
    </row>
    <row r="51" spans="1:14" ht="22.5" outlineLevel="1" x14ac:dyDescent="0.2">
      <c r="A51" s="39"/>
      <c r="B51" s="51" t="s">
        <v>69</v>
      </c>
      <c r="C51" s="47" t="s">
        <v>70</v>
      </c>
      <c r="D51" s="48" t="s">
        <v>40</v>
      </c>
      <c r="E51" s="49">
        <v>4.4000000000000004</v>
      </c>
      <c r="F51" s="50">
        <v>4.4000000000000004</v>
      </c>
      <c r="G51" s="50">
        <v>19.72</v>
      </c>
      <c r="H51" s="50">
        <v>86.77</v>
      </c>
      <c r="I51" s="45"/>
      <c r="J51" s="45"/>
      <c r="K51" s="45"/>
      <c r="L51" s="50">
        <v>86.77</v>
      </c>
      <c r="M51" s="45"/>
      <c r="N51" s="45"/>
    </row>
    <row r="52" spans="1:14" ht="22.5" outlineLevel="1" x14ac:dyDescent="0.2">
      <c r="A52" s="39"/>
      <c r="B52" s="51" t="s">
        <v>71</v>
      </c>
      <c r="C52" s="47" t="s">
        <v>72</v>
      </c>
      <c r="D52" s="48" t="s">
        <v>54</v>
      </c>
      <c r="E52" s="49">
        <v>1.53</v>
      </c>
      <c r="F52" s="50">
        <v>1.53</v>
      </c>
      <c r="G52" s="45"/>
      <c r="H52" s="45"/>
      <c r="I52" s="45"/>
      <c r="J52" s="45"/>
      <c r="K52" s="45"/>
      <c r="L52" s="45"/>
      <c r="M52" s="45"/>
      <c r="N52" s="45"/>
    </row>
    <row r="53" spans="1:14" outlineLevel="1" x14ac:dyDescent="0.2">
      <c r="A53" s="39"/>
      <c r="B53" s="51" t="s">
        <v>73</v>
      </c>
      <c r="C53" s="47" t="s">
        <v>74</v>
      </c>
      <c r="D53" s="48" t="s">
        <v>54</v>
      </c>
      <c r="E53" s="49">
        <v>3.85</v>
      </c>
      <c r="F53" s="50">
        <v>3.85</v>
      </c>
      <c r="G53" s="50">
        <v>14.69</v>
      </c>
      <c r="H53" s="50">
        <v>56.56</v>
      </c>
      <c r="I53" s="45"/>
      <c r="J53" s="45"/>
      <c r="K53" s="45"/>
      <c r="L53" s="50">
        <v>56.56</v>
      </c>
      <c r="M53" s="45"/>
      <c r="N53" s="45"/>
    </row>
    <row r="54" spans="1:14" ht="96.75" x14ac:dyDescent="0.2">
      <c r="A54" s="39">
        <v>8</v>
      </c>
      <c r="B54" s="40" t="s">
        <v>76</v>
      </c>
      <c r="C54" s="41" t="s">
        <v>75</v>
      </c>
      <c r="D54" s="42" t="s">
        <v>58</v>
      </c>
      <c r="E54" s="43"/>
      <c r="F54" s="44" t="s">
        <v>29</v>
      </c>
      <c r="G54" s="45">
        <v>1568</v>
      </c>
      <c r="H54" s="45">
        <v>1568</v>
      </c>
      <c r="I54" s="45">
        <v>1331.19</v>
      </c>
      <c r="J54" s="45">
        <v>236.81</v>
      </c>
      <c r="K54" s="45">
        <v>54.56</v>
      </c>
      <c r="L54" s="45"/>
      <c r="M54" s="45">
        <v>17.25</v>
      </c>
      <c r="N54" s="45">
        <v>0.56000000000000005</v>
      </c>
    </row>
    <row r="55" spans="1:14" outlineLevel="1" x14ac:dyDescent="0.2">
      <c r="A55" s="39"/>
      <c r="B55" s="46"/>
      <c r="C55" s="47" t="s">
        <v>61</v>
      </c>
      <c r="D55" s="48" t="s">
        <v>31</v>
      </c>
      <c r="E55" s="49">
        <v>17.25</v>
      </c>
      <c r="F55" s="50">
        <v>17.25</v>
      </c>
      <c r="G55" s="50">
        <v>77.17</v>
      </c>
      <c r="H55" s="50">
        <v>1331.18</v>
      </c>
      <c r="I55" s="50">
        <v>1331.18</v>
      </c>
      <c r="J55" s="45"/>
      <c r="K55" s="45"/>
      <c r="L55" s="45"/>
      <c r="M55" s="45"/>
      <c r="N55" s="45"/>
    </row>
    <row r="56" spans="1:14" outlineLevel="1" x14ac:dyDescent="0.2">
      <c r="A56" s="39"/>
      <c r="B56" s="46"/>
      <c r="C56" s="47" t="s">
        <v>62</v>
      </c>
      <c r="D56" s="48" t="s">
        <v>31</v>
      </c>
      <c r="E56" s="49">
        <v>0.5625</v>
      </c>
      <c r="F56" s="50">
        <v>0.56000000000000005</v>
      </c>
      <c r="G56" s="45"/>
      <c r="H56" s="45"/>
      <c r="I56" s="45"/>
      <c r="J56" s="45"/>
      <c r="K56" s="45"/>
      <c r="L56" s="45"/>
      <c r="M56" s="45"/>
      <c r="N56" s="45"/>
    </row>
    <row r="57" spans="1:14" ht="22.5" outlineLevel="1" x14ac:dyDescent="0.2">
      <c r="A57" s="39"/>
      <c r="B57" s="51" t="s">
        <v>63</v>
      </c>
      <c r="C57" s="47" t="s">
        <v>64</v>
      </c>
      <c r="D57" s="48" t="s">
        <v>34</v>
      </c>
      <c r="E57" s="49">
        <v>0.1875</v>
      </c>
      <c r="F57" s="50">
        <v>0.19</v>
      </c>
      <c r="G57" s="50">
        <v>465.14</v>
      </c>
      <c r="H57" s="50">
        <v>88.38</v>
      </c>
      <c r="I57" s="45"/>
      <c r="J57" s="50">
        <v>88.38</v>
      </c>
      <c r="K57" s="50">
        <v>21.75</v>
      </c>
      <c r="L57" s="45"/>
      <c r="M57" s="45"/>
      <c r="N57" s="45"/>
    </row>
    <row r="58" spans="1:14" outlineLevel="1" x14ac:dyDescent="0.2">
      <c r="A58" s="39"/>
      <c r="B58" s="51" t="s">
        <v>65</v>
      </c>
      <c r="C58" s="47" t="s">
        <v>66</v>
      </c>
      <c r="D58" s="48" t="s">
        <v>34</v>
      </c>
      <c r="E58" s="49">
        <v>0.375</v>
      </c>
      <c r="F58" s="50">
        <v>0.38</v>
      </c>
      <c r="G58" s="50">
        <v>399.08</v>
      </c>
      <c r="H58" s="50">
        <v>151.65</v>
      </c>
      <c r="I58" s="45"/>
      <c r="J58" s="50">
        <v>151.65</v>
      </c>
      <c r="K58" s="50">
        <v>33.61</v>
      </c>
      <c r="L58" s="45"/>
      <c r="M58" s="45"/>
      <c r="N58" s="45"/>
    </row>
    <row r="59" spans="1:14" ht="22.5" outlineLevel="1" x14ac:dyDescent="0.2">
      <c r="A59" s="39"/>
      <c r="B59" s="51" t="s">
        <v>77</v>
      </c>
      <c r="C59" s="47" t="s">
        <v>72</v>
      </c>
      <c r="D59" s="48" t="s">
        <v>54</v>
      </c>
      <c r="E59" s="49">
        <v>1.53</v>
      </c>
      <c r="F59" s="50">
        <v>1.53</v>
      </c>
      <c r="G59" s="45"/>
      <c r="H59" s="45"/>
      <c r="I59" s="45"/>
      <c r="J59" s="45"/>
      <c r="K59" s="45"/>
      <c r="L59" s="45"/>
      <c r="M59" s="45"/>
      <c r="N59" s="45"/>
    </row>
    <row r="60" spans="1:14" ht="24" x14ac:dyDescent="0.2">
      <c r="A60" s="39">
        <v>9</v>
      </c>
      <c r="B60" s="40" t="s">
        <v>78</v>
      </c>
      <c r="C60" s="41" t="s">
        <v>79</v>
      </c>
      <c r="D60" s="42" t="s">
        <v>54</v>
      </c>
      <c r="E60" s="43"/>
      <c r="F60" s="44" t="s">
        <v>80</v>
      </c>
      <c r="G60" s="45">
        <v>3065.74</v>
      </c>
      <c r="H60" s="45">
        <v>9381.16</v>
      </c>
      <c r="I60" s="45"/>
      <c r="J60" s="45"/>
      <c r="K60" s="45"/>
      <c r="L60" s="45">
        <v>9381.16</v>
      </c>
      <c r="M60" s="45"/>
      <c r="N60" s="45"/>
    </row>
    <row r="61" spans="1:14" ht="72.75" x14ac:dyDescent="0.2">
      <c r="A61" s="39">
        <v>10</v>
      </c>
      <c r="B61" s="40" t="s">
        <v>83</v>
      </c>
      <c r="C61" s="41" t="s">
        <v>82</v>
      </c>
      <c r="D61" s="42" t="s">
        <v>81</v>
      </c>
      <c r="E61" s="43"/>
      <c r="F61" s="44" t="s">
        <v>84</v>
      </c>
      <c r="G61" s="45">
        <v>2640.83</v>
      </c>
      <c r="H61" s="45">
        <v>488.55</v>
      </c>
      <c r="I61" s="45">
        <v>246.81</v>
      </c>
      <c r="J61" s="45">
        <v>51.32</v>
      </c>
      <c r="K61" s="45">
        <v>4.95</v>
      </c>
      <c r="L61" s="45">
        <v>190.42</v>
      </c>
      <c r="M61" s="45">
        <v>2.69</v>
      </c>
      <c r="N61" s="45">
        <v>0.04</v>
      </c>
    </row>
    <row r="62" spans="1:14" outlineLevel="1" x14ac:dyDescent="0.2">
      <c r="A62" s="39"/>
      <c r="B62" s="46"/>
      <c r="C62" s="47" t="s">
        <v>85</v>
      </c>
      <c r="D62" s="48" t="s">
        <v>31</v>
      </c>
      <c r="E62" s="49">
        <v>14.536</v>
      </c>
      <c r="F62" s="50">
        <v>2.69</v>
      </c>
      <c r="G62" s="50">
        <v>91.78</v>
      </c>
      <c r="H62" s="50">
        <v>246.89</v>
      </c>
      <c r="I62" s="50">
        <v>246.89</v>
      </c>
      <c r="J62" s="45"/>
      <c r="K62" s="45"/>
      <c r="L62" s="45"/>
      <c r="M62" s="45"/>
      <c r="N62" s="45"/>
    </row>
    <row r="63" spans="1:14" outlineLevel="1" x14ac:dyDescent="0.2">
      <c r="A63" s="39"/>
      <c r="B63" s="46"/>
      <c r="C63" s="47" t="s">
        <v>62</v>
      </c>
      <c r="D63" s="48" t="s">
        <v>31</v>
      </c>
      <c r="E63" s="49">
        <v>0.2</v>
      </c>
      <c r="F63" s="50">
        <v>0.04</v>
      </c>
      <c r="G63" s="45"/>
      <c r="H63" s="45"/>
      <c r="I63" s="45"/>
      <c r="J63" s="45"/>
      <c r="K63" s="45"/>
      <c r="L63" s="45"/>
      <c r="M63" s="45"/>
      <c r="N63" s="45"/>
    </row>
    <row r="64" spans="1:14" ht="22.5" outlineLevel="1" x14ac:dyDescent="0.2">
      <c r="A64" s="39"/>
      <c r="B64" s="51" t="s">
        <v>86</v>
      </c>
      <c r="C64" s="47" t="s">
        <v>87</v>
      </c>
      <c r="D64" s="48" t="s">
        <v>34</v>
      </c>
      <c r="E64" s="49">
        <v>0.2</v>
      </c>
      <c r="F64" s="50">
        <v>0.04</v>
      </c>
      <c r="G64" s="50">
        <v>631.5</v>
      </c>
      <c r="H64" s="50">
        <v>25.26</v>
      </c>
      <c r="I64" s="45"/>
      <c r="J64" s="50">
        <v>25.26</v>
      </c>
      <c r="K64" s="50">
        <v>5.35</v>
      </c>
      <c r="L64" s="45"/>
      <c r="M64" s="45"/>
      <c r="N64" s="45"/>
    </row>
    <row r="65" spans="1:14" ht="22.5" outlineLevel="1" x14ac:dyDescent="0.2">
      <c r="A65" s="39"/>
      <c r="B65" s="51" t="s">
        <v>51</v>
      </c>
      <c r="C65" s="47" t="s">
        <v>33</v>
      </c>
      <c r="D65" s="48" t="s">
        <v>34</v>
      </c>
      <c r="E65" s="49">
        <v>0.27500000000000002</v>
      </c>
      <c r="F65" s="50">
        <v>0.05</v>
      </c>
      <c r="G65" s="50">
        <v>549.54999999999995</v>
      </c>
      <c r="H65" s="50">
        <v>27.48</v>
      </c>
      <c r="I65" s="45"/>
      <c r="J65" s="50">
        <v>27.48</v>
      </c>
      <c r="K65" s="45"/>
      <c r="L65" s="45"/>
      <c r="M65" s="45"/>
      <c r="N65" s="45"/>
    </row>
    <row r="66" spans="1:14" outlineLevel="1" x14ac:dyDescent="0.2">
      <c r="A66" s="39"/>
      <c r="B66" s="51" t="s">
        <v>88</v>
      </c>
      <c r="C66" s="47" t="s">
        <v>89</v>
      </c>
      <c r="D66" s="48" t="s">
        <v>90</v>
      </c>
      <c r="E66" s="49">
        <v>2.8000000000000001E-2</v>
      </c>
      <c r="F66" s="50">
        <v>5.1999999999999998E-3</v>
      </c>
      <c r="G66" s="50">
        <v>36760.370000000003</v>
      </c>
      <c r="H66" s="50">
        <v>191.15</v>
      </c>
      <c r="I66" s="45"/>
      <c r="J66" s="45"/>
      <c r="K66" s="45"/>
      <c r="L66" s="50">
        <v>191.15</v>
      </c>
      <c r="M66" s="45"/>
      <c r="N66" s="45"/>
    </row>
    <row r="67" spans="1:14" outlineLevel="1" x14ac:dyDescent="0.2">
      <c r="A67" s="39"/>
      <c r="B67" s="51" t="s">
        <v>91</v>
      </c>
      <c r="C67" s="47" t="s">
        <v>92</v>
      </c>
      <c r="D67" s="48" t="s">
        <v>90</v>
      </c>
      <c r="E67" s="49">
        <v>1</v>
      </c>
      <c r="F67" s="50">
        <v>0.185</v>
      </c>
      <c r="G67" s="45"/>
      <c r="H67" s="45"/>
      <c r="I67" s="45"/>
      <c r="J67" s="45"/>
      <c r="K67" s="45"/>
      <c r="L67" s="45"/>
      <c r="M67" s="45"/>
      <c r="N67" s="45"/>
    </row>
    <row r="68" spans="1:14" ht="36" x14ac:dyDescent="0.2">
      <c r="A68" s="39">
        <v>11</v>
      </c>
      <c r="B68" s="40" t="s">
        <v>94</v>
      </c>
      <c r="C68" s="41" t="s">
        <v>93</v>
      </c>
      <c r="D68" s="42" t="s">
        <v>90</v>
      </c>
      <c r="E68" s="43"/>
      <c r="F68" s="45">
        <v>0.185</v>
      </c>
      <c r="G68" s="45">
        <v>24424.75</v>
      </c>
      <c r="H68" s="45">
        <v>4518.58</v>
      </c>
      <c r="I68" s="45"/>
      <c r="J68" s="45"/>
      <c r="K68" s="45"/>
      <c r="L68" s="45">
        <v>4518.58</v>
      </c>
      <c r="M68" s="45"/>
      <c r="N68" s="45"/>
    </row>
    <row r="69" spans="1:14" x14ac:dyDescent="0.2">
      <c r="A69" s="61" t="s">
        <v>95</v>
      </c>
      <c r="B69" s="58"/>
      <c r="C69" s="58"/>
      <c r="D69" s="58"/>
      <c r="E69" s="58"/>
      <c r="F69" s="58"/>
      <c r="G69" s="58"/>
      <c r="H69" s="44">
        <v>91993.1</v>
      </c>
      <c r="I69" s="44">
        <v>24552.7</v>
      </c>
      <c r="J69" s="44">
        <v>8259.7000000000007</v>
      </c>
      <c r="K69" s="44">
        <v>296.08999999999997</v>
      </c>
      <c r="L69" s="44">
        <v>59180.7</v>
      </c>
      <c r="M69" s="44">
        <v>266.77</v>
      </c>
      <c r="N69" s="44">
        <v>3.03</v>
      </c>
    </row>
    <row r="70" spans="1:14" x14ac:dyDescent="0.2">
      <c r="A70" s="61" t="s">
        <v>96</v>
      </c>
      <c r="B70" s="58"/>
      <c r="C70" s="58"/>
      <c r="D70" s="58"/>
      <c r="E70" s="58"/>
      <c r="F70" s="58"/>
      <c r="G70" s="58"/>
      <c r="H70" s="44">
        <v>19434.54</v>
      </c>
      <c r="I70" s="45"/>
      <c r="J70" s="45"/>
      <c r="K70" s="45"/>
      <c r="L70" s="45"/>
      <c r="M70" s="45"/>
      <c r="N70" s="45"/>
    </row>
    <row r="71" spans="1:14" x14ac:dyDescent="0.2">
      <c r="A71" s="61" t="s">
        <v>97</v>
      </c>
      <c r="B71" s="58"/>
      <c r="C71" s="58"/>
      <c r="D71" s="58"/>
      <c r="E71" s="58"/>
      <c r="F71" s="58"/>
      <c r="G71" s="58"/>
      <c r="H71" s="44">
        <v>11570.89</v>
      </c>
      <c r="I71" s="45"/>
      <c r="J71" s="45"/>
      <c r="K71" s="45"/>
      <c r="L71" s="45"/>
      <c r="M71" s="45"/>
      <c r="N71" s="45"/>
    </row>
    <row r="72" spans="1:14" x14ac:dyDescent="0.2">
      <c r="A72" s="57" t="s">
        <v>98</v>
      </c>
      <c r="B72" s="58"/>
      <c r="C72" s="58"/>
      <c r="D72" s="58"/>
      <c r="E72" s="58"/>
      <c r="F72" s="58"/>
      <c r="G72" s="58"/>
      <c r="H72" s="45"/>
      <c r="I72" s="45"/>
      <c r="J72" s="45"/>
      <c r="K72" s="45"/>
      <c r="L72" s="45"/>
      <c r="M72" s="45"/>
      <c r="N72" s="45"/>
    </row>
    <row r="73" spans="1:14" ht="26.1" customHeight="1" x14ac:dyDescent="0.2">
      <c r="A73" s="61" t="s">
        <v>99</v>
      </c>
      <c r="B73" s="58"/>
      <c r="C73" s="58"/>
      <c r="D73" s="58"/>
      <c r="E73" s="58"/>
      <c r="F73" s="58"/>
      <c r="G73" s="58"/>
      <c r="H73" s="44">
        <v>94440.91</v>
      </c>
      <c r="I73" s="45"/>
      <c r="J73" s="45"/>
      <c r="K73" s="45"/>
      <c r="L73" s="45"/>
      <c r="M73" s="44">
        <v>215.53</v>
      </c>
      <c r="N73" s="45"/>
    </row>
    <row r="74" spans="1:14" ht="26.1" customHeight="1" x14ac:dyDescent="0.2">
      <c r="A74" s="61" t="s">
        <v>100</v>
      </c>
      <c r="B74" s="58"/>
      <c r="C74" s="58"/>
      <c r="D74" s="58"/>
      <c r="E74" s="58"/>
      <c r="F74" s="58"/>
      <c r="G74" s="58"/>
      <c r="H74" s="44">
        <v>23550.49</v>
      </c>
      <c r="I74" s="45"/>
      <c r="J74" s="45"/>
      <c r="K74" s="45"/>
      <c r="L74" s="45"/>
      <c r="M74" s="44">
        <v>48.55</v>
      </c>
      <c r="N74" s="44">
        <v>2.99</v>
      </c>
    </row>
    <row r="75" spans="1:14" ht="51.95" customHeight="1" x14ac:dyDescent="0.2">
      <c r="A75" s="61" t="s">
        <v>101</v>
      </c>
      <c r="B75" s="58"/>
      <c r="C75" s="58"/>
      <c r="D75" s="58"/>
      <c r="E75" s="58"/>
      <c r="F75" s="58"/>
      <c r="G75" s="58"/>
      <c r="H75" s="44">
        <v>5007.13</v>
      </c>
      <c r="I75" s="45"/>
      <c r="J75" s="45"/>
      <c r="K75" s="45"/>
      <c r="L75" s="45"/>
      <c r="M75" s="44">
        <v>2.69</v>
      </c>
      <c r="N75" s="44">
        <v>0.04</v>
      </c>
    </row>
    <row r="76" spans="1:14" x14ac:dyDescent="0.2">
      <c r="A76" s="61" t="s">
        <v>102</v>
      </c>
      <c r="B76" s="58"/>
      <c r="C76" s="58"/>
      <c r="D76" s="58"/>
      <c r="E76" s="58"/>
      <c r="F76" s="58"/>
      <c r="G76" s="58"/>
      <c r="H76" s="44">
        <v>122998.53</v>
      </c>
      <c r="I76" s="45"/>
      <c r="J76" s="45"/>
      <c r="K76" s="45"/>
      <c r="L76" s="45"/>
      <c r="M76" s="44">
        <v>266.77</v>
      </c>
      <c r="N76" s="44">
        <v>3.03</v>
      </c>
    </row>
    <row r="77" spans="1:14" x14ac:dyDescent="0.2">
      <c r="A77" s="61" t="s">
        <v>103</v>
      </c>
      <c r="B77" s="58"/>
      <c r="C77" s="58"/>
      <c r="D77" s="58"/>
      <c r="E77" s="58"/>
      <c r="F77" s="58"/>
      <c r="G77" s="58"/>
      <c r="H77" s="45"/>
      <c r="I77" s="45"/>
      <c r="J77" s="45"/>
      <c r="K77" s="45"/>
      <c r="L77" s="45"/>
      <c r="M77" s="45"/>
      <c r="N77" s="45"/>
    </row>
    <row r="78" spans="1:14" x14ac:dyDescent="0.2">
      <c r="A78" s="61" t="s">
        <v>104</v>
      </c>
      <c r="B78" s="58"/>
      <c r="C78" s="58"/>
      <c r="D78" s="58"/>
      <c r="E78" s="58"/>
      <c r="F78" s="58"/>
      <c r="G78" s="58"/>
      <c r="H78" s="44">
        <v>59180.7</v>
      </c>
      <c r="I78" s="45"/>
      <c r="J78" s="45"/>
      <c r="K78" s="45"/>
      <c r="L78" s="45"/>
      <c r="M78" s="45"/>
      <c r="N78" s="45"/>
    </row>
    <row r="79" spans="1:14" x14ac:dyDescent="0.2">
      <c r="A79" s="61" t="s">
        <v>105</v>
      </c>
      <c r="B79" s="58"/>
      <c r="C79" s="58"/>
      <c r="D79" s="58"/>
      <c r="E79" s="58"/>
      <c r="F79" s="58"/>
      <c r="G79" s="58"/>
      <c r="H79" s="44">
        <v>8259.7000000000007</v>
      </c>
      <c r="I79" s="45"/>
      <c r="J79" s="45"/>
      <c r="K79" s="45"/>
      <c r="L79" s="45"/>
      <c r="M79" s="45"/>
      <c r="N79" s="45"/>
    </row>
    <row r="80" spans="1:14" x14ac:dyDescent="0.2">
      <c r="A80" s="61" t="s">
        <v>106</v>
      </c>
      <c r="B80" s="58"/>
      <c r="C80" s="58"/>
      <c r="D80" s="58"/>
      <c r="E80" s="58"/>
      <c r="F80" s="58"/>
      <c r="G80" s="58"/>
      <c r="H80" s="44">
        <v>24848.79</v>
      </c>
      <c r="I80" s="45"/>
      <c r="J80" s="45"/>
      <c r="K80" s="45"/>
      <c r="L80" s="45"/>
      <c r="M80" s="45"/>
      <c r="N80" s="45"/>
    </row>
    <row r="81" spans="1:14" x14ac:dyDescent="0.2">
      <c r="A81" s="61" t="s">
        <v>107</v>
      </c>
      <c r="B81" s="58"/>
      <c r="C81" s="58"/>
      <c r="D81" s="58"/>
      <c r="E81" s="58"/>
      <c r="F81" s="58"/>
      <c r="G81" s="58"/>
      <c r="H81" s="44">
        <v>19434.54</v>
      </c>
      <c r="I81" s="45"/>
      <c r="J81" s="45"/>
      <c r="K81" s="45"/>
      <c r="L81" s="45"/>
      <c r="M81" s="45"/>
      <c r="N81" s="45"/>
    </row>
    <row r="82" spans="1:14" x14ac:dyDescent="0.2">
      <c r="A82" s="61" t="s">
        <v>108</v>
      </c>
      <c r="B82" s="58"/>
      <c r="C82" s="58"/>
      <c r="D82" s="58"/>
      <c r="E82" s="58"/>
      <c r="F82" s="58"/>
      <c r="G82" s="58"/>
      <c r="H82" s="44">
        <v>11570.89</v>
      </c>
      <c r="I82" s="45"/>
      <c r="J82" s="45"/>
      <c r="K82" s="45"/>
      <c r="L82" s="45"/>
      <c r="M82" s="45"/>
      <c r="N82" s="45"/>
    </row>
    <row r="83" spans="1:14" x14ac:dyDescent="0.2">
      <c r="A83" s="57" t="s">
        <v>114</v>
      </c>
      <c r="B83" s="58"/>
      <c r="C83" s="58"/>
      <c r="D83" s="58"/>
      <c r="E83" s="58"/>
      <c r="F83" s="58"/>
      <c r="G83" s="58"/>
      <c r="H83" s="55">
        <v>122998.53</v>
      </c>
      <c r="I83" s="45"/>
      <c r="J83" s="45"/>
      <c r="K83" s="45"/>
      <c r="L83" s="45"/>
      <c r="M83" s="55">
        <v>266.77</v>
      </c>
      <c r="N83" s="55">
        <v>3.03</v>
      </c>
    </row>
    <row r="84" spans="1:14" x14ac:dyDescent="0.2">
      <c r="A84" s="57" t="s">
        <v>113</v>
      </c>
      <c r="B84" s="58"/>
      <c r="C84" s="58"/>
      <c r="D84" s="58"/>
      <c r="E84" s="58"/>
      <c r="F84" s="58"/>
      <c r="G84" s="58"/>
      <c r="H84" s="56">
        <f>H83/100</f>
        <v>1229.9853000000001</v>
      </c>
      <c r="I84" s="45"/>
      <c r="J84" s="45"/>
      <c r="K84" s="45"/>
      <c r="L84" s="45"/>
      <c r="M84" s="56">
        <f>M83/100</f>
        <v>2.6677</v>
      </c>
      <c r="N84" s="56">
        <f>N83/100</f>
        <v>3.0299999999999997E-2</v>
      </c>
    </row>
  </sheetData>
  <mergeCells count="34">
    <mergeCell ref="A22:A24"/>
    <mergeCell ref="B22:B24"/>
    <mergeCell ref="C22:C24"/>
    <mergeCell ref="D22:D24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69:G69"/>
    <mergeCell ref="A70:G70"/>
    <mergeCell ref="A71:G71"/>
    <mergeCell ref="A72:G72"/>
    <mergeCell ref="A73:G73"/>
    <mergeCell ref="A84:G84"/>
    <mergeCell ref="D5:H6"/>
    <mergeCell ref="A80:G80"/>
    <mergeCell ref="A81:G81"/>
    <mergeCell ref="A82:G82"/>
    <mergeCell ref="A83:G83"/>
    <mergeCell ref="F16:G16"/>
    <mergeCell ref="F17:G17"/>
    <mergeCell ref="F18:G18"/>
    <mergeCell ref="A74:G74"/>
    <mergeCell ref="A75:G75"/>
    <mergeCell ref="A76:G76"/>
    <mergeCell ref="A77:G77"/>
    <mergeCell ref="A78:G78"/>
    <mergeCell ref="A79:G79"/>
    <mergeCell ref="A26:N26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Нестерова</dc:creator>
  <cp:lastModifiedBy>Светлана Г. Нестерова</cp:lastModifiedBy>
  <cp:lastPrinted>2006-11-01T11:40:29Z</cp:lastPrinted>
  <dcterms:created xsi:type="dcterms:W3CDTF">2002-02-11T05:58:42Z</dcterms:created>
  <dcterms:modified xsi:type="dcterms:W3CDTF">2012-06-07T07:27:11Z</dcterms:modified>
</cp:coreProperties>
</file>