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96" i="1" l="1"/>
  <c r="M96" i="1"/>
  <c r="H96" i="1"/>
</calcChain>
</file>

<file path=xl/sharedStrings.xml><?xml version="1.0" encoding="utf-8"?>
<sst xmlns="http://schemas.openxmlformats.org/spreadsheetml/2006/main" count="216" uniqueCount="158">
  <si>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</si>
  <si>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</si>
  <si>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</si>
  <si>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</si>
  <si>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</si>
  <si>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</si>
  <si>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</si>
  <si>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</si>
  <si>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</si>
  <si>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</si>
  <si>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</si>
  <si>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</si>
  <si>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</si>
  <si>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</si>
  <si>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</si>
  <si>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</si>
  <si>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</si>
  <si>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</si>
  <si>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</si>
  <si>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</si>
  <si>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</si>
  <si>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</si>
  <si>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</si>
  <si>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</si>
  <si>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</si>
  <si>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</si>
  <si>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</si>
  <si>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Кровля (Расчет на 100м2)</t>
  </si>
  <si>
    <t>100 шт. сборных конструкций</t>
  </si>
  <si>
    <r>
      <t>Установка плит парапета массой: до 0,5 т (опорных тумб)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(796,65 руб.): 155%*(0.9*0,85) от ФОТ
СП (456,86 руб.): 100%*(0.85*0,8) от ФОТ</t>
    </r>
  </si>
  <si>
    <r>
      <t>ГЭСН07-05-030-09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</si>
  <si>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0,09772</t>
    </r>
    <r>
      <rPr>
        <i/>
        <sz val="6"/>
        <rFont val="Arial"/>
        <family val="2"/>
        <charset val="204"/>
      </rPr>
      <t xml:space="preserve">
0,6/6,14</t>
    </r>
  </si>
  <si>
    <t>Затраты труда рабочих-строителей (ср 3,6)</t>
  </si>
  <si>
    <t>чел.час</t>
  </si>
  <si>
    <t>Затраты труда машинистов</t>
  </si>
  <si>
    <t>1. 020129</t>
  </si>
  <si>
    <t>Краны башенные при работе на других видах строительства 8 т</t>
  </si>
  <si>
    <t>маш.-ч</t>
  </si>
  <si>
    <t>2. 040502</t>
  </si>
  <si>
    <t>Установки для сварки ручной дуговой (постоянного тока)</t>
  </si>
  <si>
    <t>3. 101-1529</t>
  </si>
  <si>
    <t>Электроды диаметром 6 мм Э42</t>
  </si>
  <si>
    <t>т</t>
  </si>
  <si>
    <t>4. 402-0004</t>
  </si>
  <si>
    <t>Раствор готовый кладочный цементный марки 100</t>
  </si>
  <si>
    <t>м3</t>
  </si>
  <si>
    <t>5. 403-9020</t>
  </si>
  <si>
    <t>Конструкции сборные железобетонные</t>
  </si>
  <si>
    <t>шт.</t>
  </si>
  <si>
    <t>Плита парапетная ПП 15.5 /бетон В15 (М200), объем 0,043 м3, расход ар-ры 0,72 кг/ (серия 1.238-1 вып.3)</t>
  </si>
  <si>
    <r>
      <t>ТСЦ-403-2015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</si>
  <si>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>1 т конструкций</t>
  </si>
  <si>
    <r>
      <t>Монтаж связей и распорок из одиночных и парных уголков, гнутосварных профилей для пролетов: до 24 м при высоте здания до 25 м - установка закладных деталей с болтами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ТЗМ=1,25;
2.Прил.9.3 Монтаж конструктивных элементов по железобетонным и каменным опорам ОЗП=1,1; ТЗ=1,1
НР (20,03 руб.): 90%*(0.9*0,85) от ФОТ
СП (16,81 руб.): 85%*(0.85*0,8) от ФОТ</t>
    </r>
  </si>
  <si>
    <r>
      <t>ГЭСН09-03-014-01
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</si>
  <si>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0,003684</t>
    </r>
    <r>
      <rPr>
        <i/>
        <sz val="6"/>
        <rFont val="Arial"/>
        <family val="2"/>
        <charset val="204"/>
      </rPr>
      <t xml:space="preserve">
0,02262/6,14</t>
    </r>
  </si>
  <si>
    <t>Затраты труда рабочих-строителей (ср 3,2)</t>
  </si>
  <si>
    <t>1. 020403</t>
  </si>
  <si>
    <t>Краны козловые при работе на монтаже технологического оборудования 32 т</t>
  </si>
  <si>
    <t>2. 021141</t>
  </si>
  <si>
    <t>Краны на автомобильном ходу при работе на других видах строительства 10 т</t>
  </si>
  <si>
    <t>3. 021244</t>
  </si>
  <si>
    <t>Краны на гусеничном ходу при работе на других видах строительства 25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</si>
  <si>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</si>
  <si>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</si>
  <si>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</si>
  <si>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</si>
  <si>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</si>
  <si>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Автомобили бортовые, грузоподъемность до 5 т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</si>
  <si>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</si>
  <si>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</si>
  <si>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</si>
  <si>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</si>
  <si>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</si>
  <si>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</si>
  <si>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</si>
  <si>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</si>
  <si>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</si>
  <si>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Электроды диаметром 4 мм Э42</t>
  </si>
  <si>
    <t>12. 101-1714</t>
  </si>
  <si>
    <t>Болты с гайками и шайбами строительные</t>
  </si>
  <si>
    <t>13. 101-1805</t>
  </si>
  <si>
    <t>Гвозди строительные</t>
  </si>
  <si>
    <t>14. 101-2278</t>
  </si>
  <si>
    <t>Пропан-бутан, смесь техническая</t>
  </si>
  <si>
    <t>кг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</si>
  <si>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</si>
  <si>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</si>
  <si>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</si>
  <si>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</si>
  <si>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</si>
  <si>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</si>
  <si>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</si>
  <si>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</si>
  <si>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19. 201-9002</t>
  </si>
  <si>
    <t>Конструкции стальные</t>
  </si>
  <si>
    <t>20.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</si>
  <si>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</si>
  <si>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</si>
  <si>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</si>
  <si>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ТСЦ-201-0755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</si>
  <si>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0,00614</t>
    </r>
    <r>
      <rPr>
        <i/>
        <sz val="6"/>
        <rFont val="Arial"/>
        <family val="2"/>
        <charset val="204"/>
      </rPr>
      <t xml:space="preserve">
0,0377/6,14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</si>
  <si>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</si>
  <si>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(79,87 руб.): 120%*(0.9*0,85) от ФОТ
СП (38,45 руб.): 65%*(0.85*0,8)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</si>
  <si>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</si>
  <si>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0,116287</t>
    </r>
    <r>
      <rPr>
        <i/>
        <sz val="6"/>
        <rFont val="Arial"/>
        <family val="2"/>
        <charset val="204"/>
      </rPr>
      <t xml:space="preserve">
0,714/6,14</t>
    </r>
  </si>
  <si>
    <t>Затраты труда рабочих-строителей (ср 3,3)</t>
  </si>
  <si>
    <t>3. 040502</t>
  </si>
  <si>
    <t>4. 400001</t>
  </si>
  <si>
    <t>5. 101-1529</t>
  </si>
  <si>
    <t>6. 101-1851</t>
  </si>
  <si>
    <t>Резина прессованная</t>
  </si>
  <si>
    <t>7. 201-9296</t>
  </si>
  <si>
    <t>Конструкции стальные перил</t>
  </si>
  <si>
    <r>
      <t>ТСЦ-201-8052</t>
    </r>
    <r>
      <rPr>
        <i/>
        <sz val="9"/>
        <rFont val="Arial"/>
        <family val="2"/>
        <charset val="204"/>
      </rPr>
      <t xml:space="preserve">
Ред.2009г. с Изм.вып.1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</si>
  <si>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</si>
  <si>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(272,83 руб.): 105%*(0.9*0,85) от ФОТ
СП (127,03 руб.): 55%*(0.85*0,8)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</si>
  <si>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</si>
  <si>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0,045279</t>
    </r>
    <r>
      <rPr>
        <i/>
        <sz val="6"/>
        <rFont val="Arial"/>
        <family val="2"/>
        <charset val="204"/>
      </rPr>
      <t xml:space="preserve">
((71*0,6*0,625)/100)/6,14+0,02262/6,14*52/100</t>
    </r>
  </si>
  <si>
    <t>1. 030954</t>
  </si>
  <si>
    <t>Подъемники грузоподъемностью до 500 кг одномачтовые, высота подъема 45 м</t>
  </si>
  <si>
    <t>2. 400001</t>
  </si>
  <si>
    <t>3. 101-1757</t>
  </si>
  <si>
    <t>Ветошь</t>
  </si>
  <si>
    <t>4. 101-1825</t>
  </si>
  <si>
    <t>Олифа натуральная</t>
  </si>
  <si>
    <t>5. 101-9840</t>
  </si>
  <si>
    <t>Краски для внутренних работ масляные готовые к применению</t>
  </si>
  <si>
    <t>Краски цветные, готовые к применению для внутренних работ МА-22 бежевая, голубая, светло-серая</t>
  </si>
  <si>
    <r>
      <t>ТСЦ-101-0435</t>
    </r>
    <r>
      <rPr>
        <i/>
        <sz val="9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</si>
  <si>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</si>
  <si>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</si>
  <si>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</si>
  <si>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</si>
  <si>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жилищно-гражданском строительстве</t>
  </si>
  <si>
    <t xml:space="preserve">  Строительные металлические конструкции</t>
  </si>
  <si>
    <t xml:space="preserve">  Кровли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</si>
  <si>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</si>
  <si>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</si>
  <si>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</si>
  <si>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</si>
  <si>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</si>
  <si>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</si>
  <si>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</si>
  <si>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</si>
  <si>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</si>
  <si>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</si>
  <si>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</si>
  <si>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</si>
  <si>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 xml:space="preserve"> Ограждение с опорными тумбами на мягких кровлях (на 1 м2)</t>
  </si>
  <si>
    <t>Стоимость 1 м2</t>
  </si>
  <si>
    <t xml:space="preserve">  ВСЕГО по смете на 100 м2</t>
  </si>
  <si>
    <t>Составлен(а) в текущих (прогнозных) ценах по состоянию на 1 июня 2012 г. (Постановление КМ РТ № 572 от 20.07.2011 г.)</t>
  </si>
  <si>
    <t>Основание:  Дефектная ведомость объемов работ</t>
  </si>
  <si>
    <t>Капитальный ремонт жилых домов в зоне гостеприимства Всемирной XXVII летней Универсиады 2013 года г. Казань</t>
  </si>
  <si>
    <t>,</t>
  </si>
  <si>
    <t>___________________________0,104</t>
  </si>
  <si>
    <t>___________________________0,011</t>
  </si>
  <si>
    <t>_______________________________________________________________________________________________0,101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</si>
</sst>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activeCell="F19" sqref="F19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23</v>
      </c>
      <c r="K4" s="9" t="s">
        <v>24</v>
      </c>
    </row>
    <row r="5" spans="1:14" outlineLevel="1" x14ac:dyDescent="0.2">
      <c r="A5" s="2" t="s">
        <v>25</v>
      </c>
      <c r="D5" s="59" t="s">
        <v>153</v>
      </c>
      <c r="E5" s="59"/>
      <c r="F5" s="59"/>
      <c r="G5" s="59"/>
      <c r="H5" s="59"/>
      <c r="K5" s="10" t="s">
        <v>26</v>
      </c>
    </row>
    <row r="6" spans="1:14" ht="14.25" customHeight="1" x14ac:dyDescent="0.2">
      <c r="C6" s="12"/>
      <c r="D6" s="60"/>
      <c r="E6" s="60"/>
      <c r="F6" s="60"/>
      <c r="G6" s="60"/>
      <c r="H6" s="60"/>
    </row>
    <row r="7" spans="1:14" ht="14.25" x14ac:dyDescent="0.2">
      <c r="D7" s="16" t="s">
        <v>154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148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152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147</v>
      </c>
      <c r="D16" s="30"/>
      <c r="E16" s="31"/>
      <c r="F16" s="62" t="s">
        <v>155</v>
      </c>
      <c r="G16" s="63"/>
      <c r="H16" s="22" t="s">
        <v>144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145</v>
      </c>
      <c r="D17" s="30"/>
      <c r="E17" s="31"/>
      <c r="F17" s="62" t="s">
        <v>156</v>
      </c>
      <c r="G17" s="63"/>
      <c r="H17" s="22" t="s">
        <v>144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146</v>
      </c>
      <c r="D18" s="30"/>
      <c r="E18" s="31"/>
      <c r="F18" s="62" t="s">
        <v>157</v>
      </c>
      <c r="G18" s="63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151</v>
      </c>
      <c r="D19" s="6"/>
      <c r="E19" s="6"/>
    </row>
    <row r="22" spans="1:14" ht="12.75" customHeight="1" x14ac:dyDescent="0.2">
      <c r="A22" s="65" t="s">
        <v>3</v>
      </c>
      <c r="B22" s="67" t="s">
        <v>9</v>
      </c>
      <c r="C22" s="65" t="s">
        <v>4</v>
      </c>
      <c r="D22" s="65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  <c r="M22" s="65" t="s">
        <v>18</v>
      </c>
      <c r="N22" s="65" t="s">
        <v>20</v>
      </c>
    </row>
    <row r="23" spans="1:14" ht="13.5" customHeight="1" x14ac:dyDescent="0.2">
      <c r="A23" s="65"/>
      <c r="B23" s="67"/>
      <c r="C23" s="65"/>
      <c r="D23" s="65"/>
      <c r="E23" s="66" t="s">
        <v>13</v>
      </c>
      <c r="F23" s="66" t="s">
        <v>14</v>
      </c>
      <c r="G23" s="66" t="s">
        <v>13</v>
      </c>
      <c r="H23" s="66" t="s">
        <v>15</v>
      </c>
      <c r="I23" s="65" t="s">
        <v>8</v>
      </c>
      <c r="J23" s="65"/>
      <c r="K23" s="65"/>
      <c r="L23" s="38"/>
      <c r="M23" s="65"/>
      <c r="N23" s="65"/>
    </row>
    <row r="24" spans="1:14" ht="12.75" customHeight="1" x14ac:dyDescent="0.2">
      <c r="A24" s="65"/>
      <c r="B24" s="68"/>
      <c r="C24" s="69"/>
      <c r="D24" s="65"/>
      <c r="E24" s="66"/>
      <c r="F24" s="66"/>
      <c r="G24" s="66"/>
      <c r="H24" s="66"/>
      <c r="I24" s="35" t="s">
        <v>7</v>
      </c>
      <c r="J24" s="35" t="s">
        <v>10</v>
      </c>
      <c r="K24" s="35" t="s">
        <v>11</v>
      </c>
      <c r="L24" s="35" t="s">
        <v>16</v>
      </c>
      <c r="M24" s="65"/>
      <c r="N24" s="65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27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72.75" x14ac:dyDescent="0.2">
      <c r="A27" s="39">
        <v>1</v>
      </c>
      <c r="B27" s="40" t="s">
        <v>30</v>
      </c>
      <c r="C27" s="41" t="s">
        <v>29</v>
      </c>
      <c r="D27" s="42" t="s">
        <v>28</v>
      </c>
      <c r="E27" s="43"/>
      <c r="F27" s="44" t="s">
        <v>31</v>
      </c>
      <c r="G27" s="45">
        <v>16782.259999999998</v>
      </c>
      <c r="H27" s="45">
        <v>1639.96</v>
      </c>
      <c r="I27" s="45">
        <v>494.86</v>
      </c>
      <c r="J27" s="45">
        <v>786.03</v>
      </c>
      <c r="K27" s="45">
        <v>176.99</v>
      </c>
      <c r="L27" s="45">
        <v>359.07</v>
      </c>
      <c r="M27" s="45">
        <v>5.2</v>
      </c>
      <c r="N27" s="45">
        <v>1.55</v>
      </c>
    </row>
    <row r="28" spans="1:14" outlineLevel="1" x14ac:dyDescent="0.2">
      <c r="A28" s="39"/>
      <c r="B28" s="46"/>
      <c r="C28" s="47" t="s">
        <v>32</v>
      </c>
      <c r="D28" s="48" t="s">
        <v>33</v>
      </c>
      <c r="E28" s="49">
        <v>53.233499999999999</v>
      </c>
      <c r="F28" s="50">
        <v>5.2</v>
      </c>
      <c r="G28" s="50">
        <v>95.13</v>
      </c>
      <c r="H28" s="50">
        <v>494.68</v>
      </c>
      <c r="I28" s="50">
        <v>494.68</v>
      </c>
      <c r="J28" s="45"/>
      <c r="K28" s="45"/>
      <c r="L28" s="45"/>
      <c r="M28" s="45"/>
      <c r="N28" s="45"/>
    </row>
    <row r="29" spans="1:14" outlineLevel="1" x14ac:dyDescent="0.2">
      <c r="A29" s="39"/>
      <c r="B29" s="46"/>
      <c r="C29" s="47" t="s">
        <v>34</v>
      </c>
      <c r="D29" s="48" t="s">
        <v>33</v>
      </c>
      <c r="E29" s="49">
        <v>15.824999999999999</v>
      </c>
      <c r="F29" s="50">
        <v>1.55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39"/>
      <c r="B30" s="51" t="s">
        <v>35</v>
      </c>
      <c r="C30" s="47" t="s">
        <v>36</v>
      </c>
      <c r="D30" s="48" t="s">
        <v>37</v>
      </c>
      <c r="E30" s="49">
        <v>15.824999999999999</v>
      </c>
      <c r="F30" s="50">
        <v>1.55</v>
      </c>
      <c r="G30" s="50">
        <v>465.14</v>
      </c>
      <c r="H30" s="50">
        <v>720.97</v>
      </c>
      <c r="I30" s="45"/>
      <c r="J30" s="50">
        <v>720.97</v>
      </c>
      <c r="K30" s="50">
        <v>177.4</v>
      </c>
      <c r="L30" s="45"/>
      <c r="M30" s="45"/>
      <c r="N30" s="45"/>
    </row>
    <row r="31" spans="1:14" ht="22.5" outlineLevel="1" x14ac:dyDescent="0.2">
      <c r="A31" s="39"/>
      <c r="B31" s="51" t="s">
        <v>38</v>
      </c>
      <c r="C31" s="47" t="s">
        <v>39</v>
      </c>
      <c r="D31" s="48" t="s">
        <v>37</v>
      </c>
      <c r="E31" s="49">
        <v>17.7</v>
      </c>
      <c r="F31" s="50">
        <v>1.73</v>
      </c>
      <c r="G31" s="50">
        <v>38.58</v>
      </c>
      <c r="H31" s="50">
        <v>66.739999999999995</v>
      </c>
      <c r="I31" s="45"/>
      <c r="J31" s="50">
        <v>66.739999999999995</v>
      </c>
      <c r="K31" s="45"/>
      <c r="L31" s="45"/>
      <c r="M31" s="45"/>
      <c r="N31" s="45"/>
    </row>
    <row r="32" spans="1:14" outlineLevel="1" x14ac:dyDescent="0.2">
      <c r="A32" s="39"/>
      <c r="B32" s="51" t="s">
        <v>40</v>
      </c>
      <c r="C32" s="47" t="s">
        <v>41</v>
      </c>
      <c r="D32" s="48" t="s">
        <v>42</v>
      </c>
      <c r="E32" s="49">
        <v>0.01</v>
      </c>
      <c r="F32" s="50">
        <v>1E-3</v>
      </c>
      <c r="G32" s="50">
        <v>33721.86</v>
      </c>
      <c r="H32" s="50">
        <v>33.72</v>
      </c>
      <c r="I32" s="45"/>
      <c r="J32" s="45"/>
      <c r="K32" s="45"/>
      <c r="L32" s="50">
        <v>33.72</v>
      </c>
      <c r="M32" s="45"/>
      <c r="N32" s="45"/>
    </row>
    <row r="33" spans="1:14" ht="22.5" outlineLevel="1" x14ac:dyDescent="0.2">
      <c r="A33" s="39"/>
      <c r="B33" s="51" t="s">
        <v>43</v>
      </c>
      <c r="C33" s="47" t="s">
        <v>44</v>
      </c>
      <c r="D33" s="48" t="s">
        <v>45</v>
      </c>
      <c r="E33" s="49">
        <v>1.28</v>
      </c>
      <c r="F33" s="50">
        <v>0.12509999999999999</v>
      </c>
      <c r="G33" s="50">
        <v>2607.21</v>
      </c>
      <c r="H33" s="50">
        <v>326.16000000000003</v>
      </c>
      <c r="I33" s="45"/>
      <c r="J33" s="45"/>
      <c r="K33" s="45"/>
      <c r="L33" s="50">
        <v>326.16000000000003</v>
      </c>
      <c r="M33" s="45"/>
      <c r="N33" s="45"/>
    </row>
    <row r="34" spans="1:14" outlineLevel="1" x14ac:dyDescent="0.2">
      <c r="A34" s="39"/>
      <c r="B34" s="51" t="s">
        <v>46</v>
      </c>
      <c r="C34" s="47" t="s">
        <v>47</v>
      </c>
      <c r="D34" s="48" t="s">
        <v>48</v>
      </c>
      <c r="E34" s="49">
        <v>100</v>
      </c>
      <c r="F34" s="50">
        <v>9.7720000000000002</v>
      </c>
      <c r="G34" s="45"/>
      <c r="H34" s="45"/>
      <c r="I34" s="45"/>
      <c r="J34" s="45"/>
      <c r="K34" s="45"/>
      <c r="L34" s="45"/>
      <c r="M34" s="45"/>
      <c r="N34" s="45"/>
    </row>
    <row r="35" spans="1:14" ht="72" x14ac:dyDescent="0.2">
      <c r="A35" s="39">
        <v>2</v>
      </c>
      <c r="B35" s="40" t="s">
        <v>50</v>
      </c>
      <c r="C35" s="41" t="s">
        <v>49</v>
      </c>
      <c r="D35" s="42" t="s">
        <v>48</v>
      </c>
      <c r="E35" s="43"/>
      <c r="F35" s="45">
        <v>9.7720000000000002</v>
      </c>
      <c r="G35" s="45">
        <v>473.93</v>
      </c>
      <c r="H35" s="45">
        <v>4631.24</v>
      </c>
      <c r="I35" s="45"/>
      <c r="J35" s="45"/>
      <c r="K35" s="45"/>
      <c r="L35" s="45">
        <v>4631.24</v>
      </c>
      <c r="M35" s="45"/>
      <c r="N35" s="45"/>
    </row>
    <row r="36" spans="1:14" ht="150" x14ac:dyDescent="0.2">
      <c r="A36" s="39">
        <v>3</v>
      </c>
      <c r="B36" s="40" t="s">
        <v>53</v>
      </c>
      <c r="C36" s="41" t="s">
        <v>52</v>
      </c>
      <c r="D36" s="42" t="s">
        <v>51</v>
      </c>
      <c r="E36" s="43"/>
      <c r="F36" s="44" t="s">
        <v>54</v>
      </c>
      <c r="G36" s="45">
        <v>12027.69</v>
      </c>
      <c r="H36" s="45">
        <v>44.31</v>
      </c>
      <c r="I36" s="45">
        <v>26.74</v>
      </c>
      <c r="J36" s="45">
        <v>12.09</v>
      </c>
      <c r="K36" s="45">
        <v>2.35</v>
      </c>
      <c r="L36" s="45">
        <v>5.48</v>
      </c>
      <c r="M36" s="45">
        <v>0.28999999999999998</v>
      </c>
      <c r="N36" s="45">
        <v>0.02</v>
      </c>
    </row>
    <row r="37" spans="1:14" outlineLevel="1" x14ac:dyDescent="0.2">
      <c r="A37" s="39"/>
      <c r="B37" s="46"/>
      <c r="C37" s="47" t="s">
        <v>55</v>
      </c>
      <c r="D37" s="48" t="s">
        <v>33</v>
      </c>
      <c r="E37" s="49">
        <v>80.049199999999999</v>
      </c>
      <c r="F37" s="50">
        <v>0.28999999999999998</v>
      </c>
      <c r="G37" s="50">
        <v>90.67</v>
      </c>
      <c r="H37" s="50">
        <v>26.29</v>
      </c>
      <c r="I37" s="50">
        <v>26.29</v>
      </c>
      <c r="J37" s="45"/>
      <c r="K37" s="45"/>
      <c r="L37" s="45"/>
      <c r="M37" s="45"/>
      <c r="N37" s="45"/>
    </row>
    <row r="38" spans="1:14" outlineLevel="1" x14ac:dyDescent="0.2">
      <c r="A38" s="39"/>
      <c r="B38" s="46"/>
      <c r="C38" s="47" t="s">
        <v>34</v>
      </c>
      <c r="D38" s="48" t="s">
        <v>33</v>
      </c>
      <c r="E38" s="49">
        <v>4.7750000000000004</v>
      </c>
      <c r="F38" s="50">
        <v>0.02</v>
      </c>
      <c r="G38" s="45"/>
      <c r="H38" s="45"/>
      <c r="I38" s="45"/>
      <c r="J38" s="45"/>
      <c r="K38" s="45"/>
      <c r="L38" s="45"/>
      <c r="M38" s="45"/>
      <c r="N38" s="45"/>
    </row>
    <row r="39" spans="1:14" ht="22.5" outlineLevel="1" x14ac:dyDescent="0.2">
      <c r="A39" s="39"/>
      <c r="B39" s="51" t="s">
        <v>56</v>
      </c>
      <c r="C39" s="47" t="s">
        <v>57</v>
      </c>
      <c r="D39" s="48" t="s">
        <v>37</v>
      </c>
      <c r="E39" s="49">
        <v>0.125</v>
      </c>
      <c r="F39" s="45"/>
      <c r="G39" s="50">
        <v>575.53</v>
      </c>
      <c r="H39" s="45"/>
      <c r="I39" s="45"/>
      <c r="J39" s="45"/>
      <c r="K39" s="45"/>
      <c r="L39" s="45"/>
      <c r="M39" s="45"/>
      <c r="N39" s="45"/>
    </row>
    <row r="40" spans="1:14" ht="22.5" outlineLevel="1" x14ac:dyDescent="0.2">
      <c r="A40" s="39"/>
      <c r="B40" s="51" t="s">
        <v>58</v>
      </c>
      <c r="C40" s="47" t="s">
        <v>59</v>
      </c>
      <c r="D40" s="48" t="s">
        <v>37</v>
      </c>
      <c r="E40" s="49">
        <v>0.15</v>
      </c>
      <c r="F40" s="45"/>
      <c r="G40" s="50">
        <v>631.5</v>
      </c>
      <c r="H40" s="45"/>
      <c r="I40" s="45"/>
      <c r="J40" s="45"/>
      <c r="K40" s="45"/>
      <c r="L40" s="45"/>
      <c r="M40" s="45"/>
      <c r="N40" s="45"/>
    </row>
    <row r="41" spans="1:14" ht="22.5" outlineLevel="1" x14ac:dyDescent="0.2">
      <c r="A41" s="39"/>
      <c r="B41" s="51" t="s">
        <v>60</v>
      </c>
      <c r="C41" s="47" t="s">
        <v>61</v>
      </c>
      <c r="D41" s="48" t="s">
        <v>37</v>
      </c>
      <c r="E41" s="49">
        <v>4.5</v>
      </c>
      <c r="F41" s="50">
        <v>0.02</v>
      </c>
      <c r="G41" s="50">
        <v>658.9</v>
      </c>
      <c r="H41" s="50">
        <v>13.18</v>
      </c>
      <c r="I41" s="45"/>
      <c r="J41" s="50">
        <v>13.18</v>
      </c>
      <c r="K41" s="50">
        <v>2.68</v>
      </c>
      <c r="L41" s="45"/>
      <c r="M41" s="45"/>
      <c r="N41" s="45"/>
    </row>
    <row r="42" spans="1:14" outlineLevel="1" x14ac:dyDescent="0.2">
      <c r="A42" s="39"/>
      <c r="B42" s="51" t="s">
        <v>62</v>
      </c>
      <c r="C42" s="47" t="s">
        <v>63</v>
      </c>
      <c r="D42" s="48" t="s">
        <v>37</v>
      </c>
      <c r="E42" s="49">
        <v>1.825</v>
      </c>
      <c r="F42" s="50">
        <v>0.01</v>
      </c>
      <c r="G42" s="50">
        <v>4.93</v>
      </c>
      <c r="H42" s="50">
        <v>0.05</v>
      </c>
      <c r="I42" s="45"/>
      <c r="J42" s="50">
        <v>0.05</v>
      </c>
      <c r="K42" s="45"/>
      <c r="L42" s="45"/>
      <c r="M42" s="45"/>
      <c r="N42" s="45"/>
    </row>
    <row r="43" spans="1:14" ht="22.5" outlineLevel="1" x14ac:dyDescent="0.2">
      <c r="A43" s="39"/>
      <c r="B43" s="51" t="s">
        <v>64</v>
      </c>
      <c r="C43" s="47" t="s">
        <v>65</v>
      </c>
      <c r="D43" s="48" t="s">
        <v>37</v>
      </c>
      <c r="E43" s="49">
        <v>0.125</v>
      </c>
      <c r="F43" s="45"/>
      <c r="G43" s="50">
        <v>76.52</v>
      </c>
      <c r="H43" s="45"/>
      <c r="I43" s="45"/>
      <c r="J43" s="45"/>
      <c r="K43" s="45"/>
      <c r="L43" s="45"/>
      <c r="M43" s="45"/>
      <c r="N43" s="45"/>
    </row>
    <row r="44" spans="1:14" ht="22.5" outlineLevel="1" x14ac:dyDescent="0.2">
      <c r="A44" s="39"/>
      <c r="B44" s="51" t="s">
        <v>66</v>
      </c>
      <c r="C44" s="47" t="s">
        <v>67</v>
      </c>
      <c r="D44" s="48" t="s">
        <v>37</v>
      </c>
      <c r="E44" s="49">
        <v>0.23749999999999999</v>
      </c>
      <c r="F44" s="45"/>
      <c r="G44" s="50">
        <v>549.54999999999995</v>
      </c>
      <c r="H44" s="45"/>
      <c r="I44" s="45"/>
      <c r="J44" s="45"/>
      <c r="K44" s="45"/>
      <c r="L44" s="45"/>
      <c r="M44" s="45"/>
      <c r="N44" s="45"/>
    </row>
    <row r="45" spans="1:14" outlineLevel="1" x14ac:dyDescent="0.2">
      <c r="A45" s="39"/>
      <c r="B45" s="51" t="s">
        <v>68</v>
      </c>
      <c r="C45" s="47" t="s">
        <v>69</v>
      </c>
      <c r="D45" s="48" t="s">
        <v>42</v>
      </c>
      <c r="E45" s="49">
        <v>1E-4</v>
      </c>
      <c r="F45" s="45"/>
      <c r="G45" s="50">
        <v>48608.97</v>
      </c>
      <c r="H45" s="45"/>
      <c r="I45" s="45"/>
      <c r="J45" s="45"/>
      <c r="K45" s="45"/>
      <c r="L45" s="45"/>
      <c r="M45" s="45"/>
      <c r="N45" s="45"/>
    </row>
    <row r="46" spans="1:14" outlineLevel="1" x14ac:dyDescent="0.2">
      <c r="A46" s="39"/>
      <c r="B46" s="51" t="s">
        <v>70</v>
      </c>
      <c r="C46" s="47" t="s">
        <v>71</v>
      </c>
      <c r="D46" s="48" t="s">
        <v>45</v>
      </c>
      <c r="E46" s="49">
        <v>1.2</v>
      </c>
      <c r="F46" s="50">
        <v>4.4000000000000003E-3</v>
      </c>
      <c r="G46" s="50">
        <v>29.42</v>
      </c>
      <c r="H46" s="50">
        <v>0.13</v>
      </c>
      <c r="I46" s="45"/>
      <c r="J46" s="45"/>
      <c r="K46" s="45"/>
      <c r="L46" s="50">
        <v>0.13</v>
      </c>
      <c r="M46" s="45"/>
      <c r="N46" s="45"/>
    </row>
    <row r="47" spans="1:14" ht="22.5" outlineLevel="1" x14ac:dyDescent="0.2">
      <c r="A47" s="39"/>
      <c r="B47" s="51" t="s">
        <v>72</v>
      </c>
      <c r="C47" s="47" t="s">
        <v>73</v>
      </c>
      <c r="D47" s="48" t="s">
        <v>42</v>
      </c>
      <c r="E47" s="49"/>
      <c r="F47" s="45"/>
      <c r="G47" s="50">
        <v>22981.759999999998</v>
      </c>
      <c r="H47" s="45"/>
      <c r="I47" s="45"/>
      <c r="J47" s="45"/>
      <c r="K47" s="45"/>
      <c r="L47" s="45"/>
      <c r="M47" s="45"/>
      <c r="N47" s="45"/>
    </row>
    <row r="48" spans="1:14" outlineLevel="1" x14ac:dyDescent="0.2">
      <c r="A48" s="39"/>
      <c r="B48" s="51" t="s">
        <v>74</v>
      </c>
      <c r="C48" s="47" t="s">
        <v>75</v>
      </c>
      <c r="D48" s="48" t="s">
        <v>42</v>
      </c>
      <c r="E48" s="49">
        <v>1.9E-3</v>
      </c>
      <c r="F48" s="45"/>
      <c r="G48" s="50">
        <v>22582.42</v>
      </c>
      <c r="H48" s="45"/>
      <c r="I48" s="45"/>
      <c r="J48" s="45"/>
      <c r="K48" s="45"/>
      <c r="L48" s="45"/>
      <c r="M48" s="45"/>
      <c r="N48" s="45"/>
    </row>
    <row r="49" spans="1:14" outlineLevel="1" x14ac:dyDescent="0.2">
      <c r="A49" s="39"/>
      <c r="B49" s="51" t="s">
        <v>76</v>
      </c>
      <c r="C49" s="47" t="s">
        <v>77</v>
      </c>
      <c r="D49" s="48" t="s">
        <v>42</v>
      </c>
      <c r="E49" s="49">
        <v>4.0000000000000002E-4</v>
      </c>
      <c r="F49" s="45"/>
      <c r="G49" s="50">
        <v>32329.63</v>
      </c>
      <c r="H49" s="45"/>
      <c r="I49" s="45"/>
      <c r="J49" s="45"/>
      <c r="K49" s="45"/>
      <c r="L49" s="45"/>
      <c r="M49" s="45"/>
      <c r="N49" s="45"/>
    </row>
    <row r="50" spans="1:14" outlineLevel="1" x14ac:dyDescent="0.2">
      <c r="A50" s="39"/>
      <c r="B50" s="51" t="s">
        <v>78</v>
      </c>
      <c r="C50" s="47" t="s">
        <v>79</v>
      </c>
      <c r="D50" s="48" t="s">
        <v>42</v>
      </c>
      <c r="E50" s="49">
        <v>2.1000000000000001E-2</v>
      </c>
      <c r="F50" s="50">
        <v>1E-4</v>
      </c>
      <c r="G50" s="50">
        <v>63094.18</v>
      </c>
      <c r="H50" s="50">
        <v>6.31</v>
      </c>
      <c r="I50" s="45"/>
      <c r="J50" s="45"/>
      <c r="K50" s="45"/>
      <c r="L50" s="50">
        <v>6.31</v>
      </c>
      <c r="M50" s="45"/>
      <c r="N50" s="45"/>
    </row>
    <row r="51" spans="1:14" outlineLevel="1" x14ac:dyDescent="0.2">
      <c r="A51" s="39"/>
      <c r="B51" s="51" t="s">
        <v>80</v>
      </c>
      <c r="C51" s="47" t="s">
        <v>81</v>
      </c>
      <c r="D51" s="48" t="s">
        <v>42</v>
      </c>
      <c r="E51" s="49"/>
      <c r="F51" s="45"/>
      <c r="G51" s="50">
        <v>37275.06</v>
      </c>
      <c r="H51" s="45"/>
      <c r="I51" s="45"/>
      <c r="J51" s="45"/>
      <c r="K51" s="45"/>
      <c r="L51" s="45"/>
      <c r="M51" s="45"/>
      <c r="N51" s="45"/>
    </row>
    <row r="52" spans="1:14" outlineLevel="1" x14ac:dyDescent="0.2">
      <c r="A52" s="39"/>
      <c r="B52" s="51" t="s">
        <v>82</v>
      </c>
      <c r="C52" s="47" t="s">
        <v>83</v>
      </c>
      <c r="D52" s="48" t="s">
        <v>84</v>
      </c>
      <c r="E52" s="49">
        <v>0.36</v>
      </c>
      <c r="F52" s="50">
        <v>1.2999999999999999E-3</v>
      </c>
      <c r="G52" s="50">
        <v>21.07</v>
      </c>
      <c r="H52" s="50">
        <v>0.03</v>
      </c>
      <c r="I52" s="45"/>
      <c r="J52" s="45"/>
      <c r="K52" s="45"/>
      <c r="L52" s="50">
        <v>0.03</v>
      </c>
      <c r="M52" s="45"/>
      <c r="N52" s="45"/>
    </row>
    <row r="53" spans="1:14" outlineLevel="1" x14ac:dyDescent="0.2">
      <c r="A53" s="39"/>
      <c r="B53" s="51" t="s">
        <v>85</v>
      </c>
      <c r="C53" s="47" t="s">
        <v>86</v>
      </c>
      <c r="D53" s="48" t="s">
        <v>42</v>
      </c>
      <c r="E53" s="49">
        <v>5.9999999999999995E-4</v>
      </c>
      <c r="F53" s="45"/>
      <c r="G53" s="50">
        <v>44674.31</v>
      </c>
      <c r="H53" s="45"/>
      <c r="I53" s="45"/>
      <c r="J53" s="45"/>
      <c r="K53" s="45"/>
      <c r="L53" s="45"/>
      <c r="M53" s="45"/>
      <c r="N53" s="45"/>
    </row>
    <row r="54" spans="1:14" ht="33.75" outlineLevel="1" x14ac:dyDescent="0.2">
      <c r="A54" s="39"/>
      <c r="B54" s="51" t="s">
        <v>87</v>
      </c>
      <c r="C54" s="47" t="s">
        <v>88</v>
      </c>
      <c r="D54" s="48" t="s">
        <v>45</v>
      </c>
      <c r="E54" s="49">
        <v>1E-3</v>
      </c>
      <c r="F54" s="45"/>
      <c r="G54" s="50">
        <v>4140.6400000000003</v>
      </c>
      <c r="H54" s="45"/>
      <c r="I54" s="45"/>
      <c r="J54" s="45"/>
      <c r="K54" s="45"/>
      <c r="L54" s="45"/>
      <c r="M54" s="45"/>
      <c r="N54" s="45"/>
    </row>
    <row r="55" spans="1:14" outlineLevel="1" x14ac:dyDescent="0.2">
      <c r="A55" s="39"/>
      <c r="B55" s="51" t="s">
        <v>89</v>
      </c>
      <c r="C55" s="47" t="s">
        <v>90</v>
      </c>
      <c r="D55" s="48" t="s">
        <v>42</v>
      </c>
      <c r="E55" s="49">
        <v>2.9999999999999997E-4</v>
      </c>
      <c r="F55" s="45"/>
      <c r="G55" s="50">
        <v>43396.160000000003</v>
      </c>
      <c r="H55" s="45"/>
      <c r="I55" s="45"/>
      <c r="J55" s="45"/>
      <c r="K55" s="45"/>
      <c r="L55" s="45"/>
      <c r="M55" s="45"/>
      <c r="N55" s="45"/>
    </row>
    <row r="56" spans="1:14" ht="45" outlineLevel="1" x14ac:dyDescent="0.2">
      <c r="A56" s="39"/>
      <c r="B56" s="51" t="s">
        <v>91</v>
      </c>
      <c r="C56" s="47" t="s">
        <v>92</v>
      </c>
      <c r="D56" s="48" t="s">
        <v>42</v>
      </c>
      <c r="E56" s="49">
        <v>2.0000000000000001E-4</v>
      </c>
      <c r="F56" s="45"/>
      <c r="G56" s="50">
        <v>44518.12</v>
      </c>
      <c r="H56" s="45"/>
      <c r="I56" s="45"/>
      <c r="J56" s="45"/>
      <c r="K56" s="45"/>
      <c r="L56" s="45"/>
      <c r="M56" s="45"/>
      <c r="N56" s="45"/>
    </row>
    <row r="57" spans="1:14" outlineLevel="1" x14ac:dyDescent="0.2">
      <c r="A57" s="39"/>
      <c r="B57" s="51" t="s">
        <v>93</v>
      </c>
      <c r="C57" s="47" t="s">
        <v>94</v>
      </c>
      <c r="D57" s="48" t="s">
        <v>42</v>
      </c>
      <c r="E57" s="49">
        <v>1</v>
      </c>
      <c r="F57" s="50">
        <v>3.7000000000000002E-3</v>
      </c>
      <c r="G57" s="45"/>
      <c r="H57" s="45"/>
      <c r="I57" s="45"/>
      <c r="J57" s="45"/>
      <c r="K57" s="45"/>
      <c r="L57" s="45"/>
      <c r="M57" s="45"/>
      <c r="N57" s="45"/>
    </row>
    <row r="58" spans="1:14" ht="56.25" outlineLevel="1" x14ac:dyDescent="0.2">
      <c r="A58" s="39"/>
      <c r="B58" s="51" t="s">
        <v>95</v>
      </c>
      <c r="C58" s="47" t="s">
        <v>96</v>
      </c>
      <c r="D58" s="48" t="s">
        <v>97</v>
      </c>
      <c r="E58" s="49">
        <v>1.8700000000000001E-2</v>
      </c>
      <c r="F58" s="50">
        <v>1E-4</v>
      </c>
      <c r="G58" s="50">
        <v>192.72</v>
      </c>
      <c r="H58" s="50">
        <v>0.02</v>
      </c>
      <c r="I58" s="45"/>
      <c r="J58" s="45"/>
      <c r="K58" s="45"/>
      <c r="L58" s="50">
        <v>0.02</v>
      </c>
      <c r="M58" s="45"/>
      <c r="N58" s="45"/>
    </row>
    <row r="59" spans="1:14" ht="48" x14ac:dyDescent="0.2">
      <c r="A59" s="39">
        <v>4</v>
      </c>
      <c r="B59" s="40" t="s">
        <v>99</v>
      </c>
      <c r="C59" s="41" t="s">
        <v>98</v>
      </c>
      <c r="D59" s="42" t="s">
        <v>42</v>
      </c>
      <c r="E59" s="43"/>
      <c r="F59" s="44" t="s">
        <v>100</v>
      </c>
      <c r="G59" s="45">
        <v>46150.27</v>
      </c>
      <c r="H59" s="45">
        <v>283.36</v>
      </c>
      <c r="I59" s="45"/>
      <c r="J59" s="45"/>
      <c r="K59" s="45"/>
      <c r="L59" s="45">
        <v>283.36</v>
      </c>
      <c r="M59" s="45"/>
      <c r="N59" s="45"/>
    </row>
    <row r="60" spans="1:14" ht="72" x14ac:dyDescent="0.2">
      <c r="A60" s="39">
        <v>5</v>
      </c>
      <c r="B60" s="40" t="s">
        <v>103</v>
      </c>
      <c r="C60" s="41" t="s">
        <v>102</v>
      </c>
      <c r="D60" s="42" t="s">
        <v>101</v>
      </c>
      <c r="E60" s="43"/>
      <c r="F60" s="44" t="s">
        <v>104</v>
      </c>
      <c r="G60" s="45">
        <v>1137.43</v>
      </c>
      <c r="H60" s="45">
        <v>132.27000000000001</v>
      </c>
      <c r="I60" s="45">
        <v>81.87</v>
      </c>
      <c r="J60" s="45">
        <v>44.05</v>
      </c>
      <c r="K60" s="45">
        <v>5.13</v>
      </c>
      <c r="L60" s="45">
        <v>6.35</v>
      </c>
      <c r="M60" s="45">
        <v>0.89</v>
      </c>
      <c r="N60" s="45">
        <v>0.04</v>
      </c>
    </row>
    <row r="61" spans="1:14" outlineLevel="1" x14ac:dyDescent="0.2">
      <c r="A61" s="39"/>
      <c r="B61" s="46"/>
      <c r="C61" s="47" t="s">
        <v>105</v>
      </c>
      <c r="D61" s="48" t="s">
        <v>33</v>
      </c>
      <c r="E61" s="49">
        <v>7.6704999999999997</v>
      </c>
      <c r="F61" s="50">
        <v>0.89</v>
      </c>
      <c r="G61" s="50">
        <v>91.78</v>
      </c>
      <c r="H61" s="50">
        <v>81.680000000000007</v>
      </c>
      <c r="I61" s="50">
        <v>81.680000000000007</v>
      </c>
      <c r="J61" s="45"/>
      <c r="K61" s="45"/>
      <c r="L61" s="45"/>
      <c r="M61" s="45"/>
      <c r="N61" s="45"/>
    </row>
    <row r="62" spans="1:14" outlineLevel="1" x14ac:dyDescent="0.2">
      <c r="A62" s="39"/>
      <c r="B62" s="46"/>
      <c r="C62" s="47" t="s">
        <v>34</v>
      </c>
      <c r="D62" s="48" t="s">
        <v>33</v>
      </c>
      <c r="E62" s="49">
        <v>0.36249999999999999</v>
      </c>
      <c r="F62" s="50">
        <v>0.04</v>
      </c>
      <c r="G62" s="45"/>
      <c r="H62" s="45"/>
      <c r="I62" s="45"/>
      <c r="J62" s="45"/>
      <c r="K62" s="45"/>
      <c r="L62" s="45"/>
      <c r="M62" s="45"/>
      <c r="N62" s="45"/>
    </row>
    <row r="63" spans="1:14" ht="22.5" outlineLevel="1" x14ac:dyDescent="0.2">
      <c r="A63" s="39"/>
      <c r="B63" s="51" t="s">
        <v>35</v>
      </c>
      <c r="C63" s="47" t="s">
        <v>36</v>
      </c>
      <c r="D63" s="48" t="s">
        <v>37</v>
      </c>
      <c r="E63" s="49">
        <v>0.22500000000000001</v>
      </c>
      <c r="F63" s="50">
        <v>0.03</v>
      </c>
      <c r="G63" s="50">
        <v>465.14</v>
      </c>
      <c r="H63" s="50">
        <v>13.95</v>
      </c>
      <c r="I63" s="45"/>
      <c r="J63" s="50">
        <v>13.95</v>
      </c>
      <c r="K63" s="50">
        <v>3.43</v>
      </c>
      <c r="L63" s="45"/>
      <c r="M63" s="45"/>
      <c r="N63" s="45"/>
    </row>
    <row r="64" spans="1:14" ht="22.5" outlineLevel="1" x14ac:dyDescent="0.2">
      <c r="A64" s="39"/>
      <c r="B64" s="51" t="s">
        <v>58</v>
      </c>
      <c r="C64" s="47" t="s">
        <v>59</v>
      </c>
      <c r="D64" s="48" t="s">
        <v>37</v>
      </c>
      <c r="E64" s="49">
        <v>0.13750000000000001</v>
      </c>
      <c r="F64" s="50">
        <v>0.02</v>
      </c>
      <c r="G64" s="50">
        <v>631.5</v>
      </c>
      <c r="H64" s="50">
        <v>12.63</v>
      </c>
      <c r="I64" s="45"/>
      <c r="J64" s="50">
        <v>12.63</v>
      </c>
      <c r="K64" s="50">
        <v>2.68</v>
      </c>
      <c r="L64" s="45"/>
      <c r="M64" s="45"/>
      <c r="N64" s="45"/>
    </row>
    <row r="65" spans="1:14" ht="22.5" outlineLevel="1" x14ac:dyDescent="0.2">
      <c r="A65" s="39"/>
      <c r="B65" s="51" t="s">
        <v>106</v>
      </c>
      <c r="C65" s="47" t="s">
        <v>39</v>
      </c>
      <c r="D65" s="48" t="s">
        <v>37</v>
      </c>
      <c r="E65" s="49">
        <v>2.3624999999999998</v>
      </c>
      <c r="F65" s="50">
        <v>0.27</v>
      </c>
      <c r="G65" s="50">
        <v>38.58</v>
      </c>
      <c r="H65" s="50">
        <v>10.42</v>
      </c>
      <c r="I65" s="45"/>
      <c r="J65" s="50">
        <v>10.42</v>
      </c>
      <c r="K65" s="45"/>
      <c r="L65" s="45"/>
      <c r="M65" s="45"/>
      <c r="N65" s="45"/>
    </row>
    <row r="66" spans="1:14" ht="22.5" outlineLevel="1" x14ac:dyDescent="0.2">
      <c r="A66" s="39"/>
      <c r="B66" s="51" t="s">
        <v>107</v>
      </c>
      <c r="C66" s="47" t="s">
        <v>67</v>
      </c>
      <c r="D66" s="48" t="s">
        <v>37</v>
      </c>
      <c r="E66" s="49">
        <v>0.17499999999999999</v>
      </c>
      <c r="F66" s="50">
        <v>0.02</v>
      </c>
      <c r="G66" s="50">
        <v>549.54999999999995</v>
      </c>
      <c r="H66" s="50">
        <v>10.99</v>
      </c>
      <c r="I66" s="45"/>
      <c r="J66" s="50">
        <v>10.99</v>
      </c>
      <c r="K66" s="45"/>
      <c r="L66" s="45"/>
      <c r="M66" s="45"/>
      <c r="N66" s="45"/>
    </row>
    <row r="67" spans="1:14" outlineLevel="1" x14ac:dyDescent="0.2">
      <c r="A67" s="39"/>
      <c r="B67" s="51" t="s">
        <v>108</v>
      </c>
      <c r="C67" s="47" t="s">
        <v>41</v>
      </c>
      <c r="D67" s="48" t="s">
        <v>42</v>
      </c>
      <c r="E67" s="49">
        <v>5.0000000000000001E-4</v>
      </c>
      <c r="F67" s="50">
        <v>1E-4</v>
      </c>
      <c r="G67" s="50">
        <v>33721.86</v>
      </c>
      <c r="H67" s="50">
        <v>3.37</v>
      </c>
      <c r="I67" s="45"/>
      <c r="J67" s="45"/>
      <c r="K67" s="45"/>
      <c r="L67" s="50">
        <v>3.37</v>
      </c>
      <c r="M67" s="45"/>
      <c r="N67" s="45"/>
    </row>
    <row r="68" spans="1:14" outlineLevel="1" x14ac:dyDescent="0.2">
      <c r="A68" s="39"/>
      <c r="B68" s="51" t="s">
        <v>109</v>
      </c>
      <c r="C68" s="47" t="s">
        <v>110</v>
      </c>
      <c r="D68" s="48" t="s">
        <v>84</v>
      </c>
      <c r="E68" s="49">
        <v>0.52</v>
      </c>
      <c r="F68" s="50">
        <v>6.0499999999999998E-2</v>
      </c>
      <c r="G68" s="50">
        <v>72.58</v>
      </c>
      <c r="H68" s="50">
        <v>4.3899999999999997</v>
      </c>
      <c r="I68" s="45"/>
      <c r="J68" s="45"/>
      <c r="K68" s="45"/>
      <c r="L68" s="50">
        <v>4.3899999999999997</v>
      </c>
      <c r="M68" s="45"/>
      <c r="N68" s="45"/>
    </row>
    <row r="69" spans="1:14" outlineLevel="1" x14ac:dyDescent="0.2">
      <c r="A69" s="39"/>
      <c r="B69" s="51" t="s">
        <v>111</v>
      </c>
      <c r="C69" s="47" t="s">
        <v>112</v>
      </c>
      <c r="D69" s="48" t="s">
        <v>42</v>
      </c>
      <c r="E69" s="49">
        <v>0.3</v>
      </c>
      <c r="F69" s="50">
        <v>3.49E-2</v>
      </c>
      <c r="G69" s="45"/>
      <c r="H69" s="45"/>
      <c r="I69" s="45"/>
      <c r="J69" s="45"/>
      <c r="K69" s="45"/>
      <c r="L69" s="45"/>
      <c r="M69" s="45"/>
      <c r="N69" s="45"/>
    </row>
    <row r="70" spans="1:14" ht="36" x14ac:dyDescent="0.2">
      <c r="A70" s="39">
        <v>6</v>
      </c>
      <c r="B70" s="40" t="s">
        <v>113</v>
      </c>
      <c r="C70" s="41" t="s">
        <v>112</v>
      </c>
      <c r="D70" s="42" t="s">
        <v>42</v>
      </c>
      <c r="E70" s="43"/>
      <c r="F70" s="45">
        <v>3.49E-2</v>
      </c>
      <c r="G70" s="45">
        <v>41106.339999999997</v>
      </c>
      <c r="H70" s="45">
        <v>1434.61</v>
      </c>
      <c r="I70" s="45"/>
      <c r="J70" s="45"/>
      <c r="K70" s="45"/>
      <c r="L70" s="45">
        <v>1434.61</v>
      </c>
      <c r="M70" s="45"/>
      <c r="N70" s="45"/>
    </row>
    <row r="71" spans="1:14" ht="96.75" x14ac:dyDescent="0.2">
      <c r="A71" s="39">
        <v>7</v>
      </c>
      <c r="B71" s="40" t="s">
        <v>116</v>
      </c>
      <c r="C71" s="41" t="s">
        <v>115</v>
      </c>
      <c r="D71" s="42" t="s">
        <v>114</v>
      </c>
      <c r="E71" s="43"/>
      <c r="F71" s="44" t="s">
        <v>117</v>
      </c>
      <c r="G71" s="45">
        <v>7839.42</v>
      </c>
      <c r="H71" s="45">
        <v>354.96</v>
      </c>
      <c r="I71" s="45">
        <v>339.6</v>
      </c>
      <c r="J71" s="45">
        <v>1.03</v>
      </c>
      <c r="K71" s="45">
        <v>0.06</v>
      </c>
      <c r="L71" s="45">
        <v>14.33</v>
      </c>
      <c r="M71" s="45">
        <v>3.7</v>
      </c>
      <c r="N71" s="45"/>
    </row>
    <row r="72" spans="1:14" outlineLevel="1" x14ac:dyDescent="0.2">
      <c r="A72" s="39"/>
      <c r="B72" s="46"/>
      <c r="C72" s="47" t="s">
        <v>105</v>
      </c>
      <c r="D72" s="48" t="s">
        <v>33</v>
      </c>
      <c r="E72" s="49">
        <v>81.718999999999994</v>
      </c>
      <c r="F72" s="50">
        <v>3.7</v>
      </c>
      <c r="G72" s="50">
        <v>91.78</v>
      </c>
      <c r="H72" s="50">
        <v>339.59</v>
      </c>
      <c r="I72" s="50">
        <v>339.59</v>
      </c>
      <c r="J72" s="45"/>
      <c r="K72" s="45"/>
      <c r="L72" s="45"/>
      <c r="M72" s="45"/>
      <c r="N72" s="45"/>
    </row>
    <row r="73" spans="1:14" outlineLevel="1" x14ac:dyDescent="0.2">
      <c r="A73" s="39"/>
      <c r="B73" s="46"/>
      <c r="C73" s="47" t="s">
        <v>34</v>
      </c>
      <c r="D73" s="48" t="s">
        <v>33</v>
      </c>
      <c r="E73" s="49">
        <v>1.2500000000000001E-2</v>
      </c>
      <c r="F73" s="45"/>
      <c r="G73" s="45"/>
      <c r="H73" s="45"/>
      <c r="I73" s="45"/>
      <c r="J73" s="45"/>
      <c r="K73" s="45"/>
      <c r="L73" s="45"/>
      <c r="M73" s="45"/>
      <c r="N73" s="45"/>
    </row>
    <row r="74" spans="1:14" ht="22.5" outlineLevel="1" x14ac:dyDescent="0.2">
      <c r="A74" s="39"/>
      <c r="B74" s="51" t="s">
        <v>118</v>
      </c>
      <c r="C74" s="47" t="s">
        <v>119</v>
      </c>
      <c r="D74" s="48" t="s">
        <v>37</v>
      </c>
      <c r="E74" s="49">
        <v>1.2500000000000001E-2</v>
      </c>
      <c r="F74" s="45"/>
      <c r="G74" s="50">
        <v>173.68</v>
      </c>
      <c r="H74" s="45"/>
      <c r="I74" s="45"/>
      <c r="J74" s="45"/>
      <c r="K74" s="45"/>
      <c r="L74" s="45"/>
      <c r="M74" s="45"/>
      <c r="N74" s="45"/>
    </row>
    <row r="75" spans="1:14" ht="22.5" outlineLevel="1" x14ac:dyDescent="0.2">
      <c r="A75" s="39"/>
      <c r="B75" s="51" t="s">
        <v>120</v>
      </c>
      <c r="C75" s="47" t="s">
        <v>67</v>
      </c>
      <c r="D75" s="48" t="s">
        <v>37</v>
      </c>
      <c r="E75" s="49">
        <v>3.7499999999999999E-2</v>
      </c>
      <c r="F75" s="45"/>
      <c r="G75" s="50">
        <v>549.54999999999995</v>
      </c>
      <c r="H75" s="45"/>
      <c r="I75" s="45"/>
      <c r="J75" s="45"/>
      <c r="K75" s="45"/>
      <c r="L75" s="45"/>
      <c r="M75" s="45"/>
      <c r="N75" s="45"/>
    </row>
    <row r="76" spans="1:14" outlineLevel="1" x14ac:dyDescent="0.2">
      <c r="A76" s="39"/>
      <c r="B76" s="51" t="s">
        <v>121</v>
      </c>
      <c r="C76" s="47" t="s">
        <v>122</v>
      </c>
      <c r="D76" s="48" t="s">
        <v>84</v>
      </c>
      <c r="E76" s="49">
        <v>0.3</v>
      </c>
      <c r="F76" s="50">
        <v>1.3599999999999999E-2</v>
      </c>
      <c r="G76" s="50">
        <v>21.56</v>
      </c>
      <c r="H76" s="50">
        <v>0.28999999999999998</v>
      </c>
      <c r="I76" s="45"/>
      <c r="J76" s="45"/>
      <c r="K76" s="45"/>
      <c r="L76" s="50">
        <v>0.28999999999999998</v>
      </c>
      <c r="M76" s="45"/>
      <c r="N76" s="45"/>
    </row>
    <row r="77" spans="1:14" outlineLevel="1" x14ac:dyDescent="0.2">
      <c r="A77" s="39"/>
      <c r="B77" s="51" t="s">
        <v>123</v>
      </c>
      <c r="C77" s="47" t="s">
        <v>124</v>
      </c>
      <c r="D77" s="48" t="s">
        <v>84</v>
      </c>
      <c r="E77" s="49">
        <v>2.7</v>
      </c>
      <c r="F77" s="50">
        <v>0.12230000000000001</v>
      </c>
      <c r="G77" s="50">
        <v>114.81</v>
      </c>
      <c r="H77" s="50">
        <v>14.04</v>
      </c>
      <c r="I77" s="45"/>
      <c r="J77" s="45"/>
      <c r="K77" s="45"/>
      <c r="L77" s="50">
        <v>14.04</v>
      </c>
      <c r="M77" s="45"/>
      <c r="N77" s="45"/>
    </row>
    <row r="78" spans="1:14" ht="22.5" outlineLevel="1" x14ac:dyDescent="0.2">
      <c r="A78" s="39"/>
      <c r="B78" s="51" t="s">
        <v>125</v>
      </c>
      <c r="C78" s="47" t="s">
        <v>126</v>
      </c>
      <c r="D78" s="48" t="s">
        <v>42</v>
      </c>
      <c r="E78" s="49">
        <v>2.46E-2</v>
      </c>
      <c r="F78" s="50">
        <v>1.1000000000000001E-3</v>
      </c>
      <c r="G78" s="45"/>
      <c r="H78" s="45"/>
      <c r="I78" s="45"/>
      <c r="J78" s="45"/>
      <c r="K78" s="45"/>
      <c r="L78" s="45"/>
      <c r="M78" s="45"/>
      <c r="N78" s="45"/>
    </row>
    <row r="79" spans="1:14" ht="36" x14ac:dyDescent="0.2">
      <c r="A79" s="39">
        <v>8</v>
      </c>
      <c r="B79" s="40" t="s">
        <v>128</v>
      </c>
      <c r="C79" s="41" t="s">
        <v>127</v>
      </c>
      <c r="D79" s="42" t="s">
        <v>42</v>
      </c>
      <c r="E79" s="43"/>
      <c r="F79" s="45">
        <v>1.1000000000000001E-3</v>
      </c>
      <c r="G79" s="45">
        <v>31850.14</v>
      </c>
      <c r="H79" s="45">
        <v>35.04</v>
      </c>
      <c r="I79" s="45"/>
      <c r="J79" s="45"/>
      <c r="K79" s="45"/>
      <c r="L79" s="45">
        <v>35.04</v>
      </c>
      <c r="M79" s="45"/>
      <c r="N79" s="45"/>
    </row>
    <row r="80" spans="1:14" x14ac:dyDescent="0.2">
      <c r="A80" s="61" t="s">
        <v>129</v>
      </c>
      <c r="B80" s="58"/>
      <c r="C80" s="58"/>
      <c r="D80" s="58"/>
      <c r="E80" s="58"/>
      <c r="F80" s="58"/>
      <c r="G80" s="58"/>
      <c r="H80" s="44">
        <v>8555.75</v>
      </c>
      <c r="I80" s="44">
        <v>943.07</v>
      </c>
      <c r="J80" s="44">
        <v>843.2</v>
      </c>
      <c r="K80" s="44">
        <v>184.53</v>
      </c>
      <c r="L80" s="44">
        <v>6769.48</v>
      </c>
      <c r="M80" s="44">
        <v>10.08</v>
      </c>
      <c r="N80" s="44">
        <v>1.61</v>
      </c>
    </row>
    <row r="81" spans="1:14" x14ac:dyDescent="0.2">
      <c r="A81" s="61" t="s">
        <v>130</v>
      </c>
      <c r="B81" s="58"/>
      <c r="C81" s="58"/>
      <c r="D81" s="58"/>
      <c r="E81" s="58"/>
      <c r="F81" s="58"/>
      <c r="G81" s="58"/>
      <c r="H81" s="44">
        <v>1169.3800000000001</v>
      </c>
      <c r="I81" s="45"/>
      <c r="J81" s="45"/>
      <c r="K81" s="45"/>
      <c r="L81" s="45"/>
      <c r="M81" s="45"/>
      <c r="N81" s="45"/>
    </row>
    <row r="82" spans="1:14" x14ac:dyDescent="0.2">
      <c r="A82" s="61" t="s">
        <v>131</v>
      </c>
      <c r="B82" s="58"/>
      <c r="C82" s="58"/>
      <c r="D82" s="58"/>
      <c r="E82" s="58"/>
      <c r="F82" s="58"/>
      <c r="G82" s="58"/>
      <c r="H82" s="44">
        <v>639.15</v>
      </c>
      <c r="I82" s="45"/>
      <c r="J82" s="45"/>
      <c r="K82" s="45"/>
      <c r="L82" s="45"/>
      <c r="M82" s="45"/>
      <c r="N82" s="45"/>
    </row>
    <row r="83" spans="1:14" x14ac:dyDescent="0.2">
      <c r="A83" s="57" t="s">
        <v>132</v>
      </c>
      <c r="B83" s="58"/>
      <c r="C83" s="58"/>
      <c r="D83" s="58"/>
      <c r="E83" s="58"/>
      <c r="F83" s="58"/>
      <c r="G83" s="58"/>
      <c r="H83" s="45"/>
      <c r="I83" s="45"/>
      <c r="J83" s="45"/>
      <c r="K83" s="45"/>
      <c r="L83" s="45"/>
      <c r="M83" s="45"/>
      <c r="N83" s="45"/>
    </row>
    <row r="84" spans="1:14" ht="26.1" customHeight="1" x14ac:dyDescent="0.2">
      <c r="A84" s="61" t="s">
        <v>133</v>
      </c>
      <c r="B84" s="58"/>
      <c r="C84" s="58"/>
      <c r="D84" s="58"/>
      <c r="E84" s="58"/>
      <c r="F84" s="58"/>
      <c r="G84" s="58"/>
      <c r="H84" s="44">
        <v>7524.71</v>
      </c>
      <c r="I84" s="45"/>
      <c r="J84" s="45"/>
      <c r="K84" s="45"/>
      <c r="L84" s="45"/>
      <c r="M84" s="44">
        <v>5.2</v>
      </c>
      <c r="N84" s="44">
        <v>1.55</v>
      </c>
    </row>
    <row r="85" spans="1:14" x14ac:dyDescent="0.2">
      <c r="A85" s="61" t="s">
        <v>134</v>
      </c>
      <c r="B85" s="58"/>
      <c r="C85" s="58"/>
      <c r="D85" s="58"/>
      <c r="E85" s="58"/>
      <c r="F85" s="58"/>
      <c r="G85" s="58"/>
      <c r="H85" s="44">
        <v>364.51</v>
      </c>
      <c r="I85" s="45"/>
      <c r="J85" s="45"/>
      <c r="K85" s="45"/>
      <c r="L85" s="45"/>
      <c r="M85" s="44">
        <v>0.28999999999999998</v>
      </c>
      <c r="N85" s="44">
        <v>0.02</v>
      </c>
    </row>
    <row r="86" spans="1:14" x14ac:dyDescent="0.2">
      <c r="A86" s="61" t="s">
        <v>135</v>
      </c>
      <c r="B86" s="58"/>
      <c r="C86" s="58"/>
      <c r="D86" s="58"/>
      <c r="E86" s="58"/>
      <c r="F86" s="58"/>
      <c r="G86" s="58"/>
      <c r="H86" s="44">
        <v>1685.2</v>
      </c>
      <c r="I86" s="45"/>
      <c r="J86" s="45"/>
      <c r="K86" s="45"/>
      <c r="L86" s="45"/>
      <c r="M86" s="44">
        <v>0.89</v>
      </c>
      <c r="N86" s="44">
        <v>0.04</v>
      </c>
    </row>
    <row r="87" spans="1:14" x14ac:dyDescent="0.2">
      <c r="A87" s="61" t="s">
        <v>136</v>
      </c>
      <c r="B87" s="58"/>
      <c r="C87" s="58"/>
      <c r="D87" s="58"/>
      <c r="E87" s="58"/>
      <c r="F87" s="58"/>
      <c r="G87" s="58"/>
      <c r="H87" s="44">
        <v>789.86</v>
      </c>
      <c r="I87" s="45"/>
      <c r="J87" s="45"/>
      <c r="K87" s="45"/>
      <c r="L87" s="45"/>
      <c r="M87" s="44">
        <v>3.7</v>
      </c>
      <c r="N87" s="45"/>
    </row>
    <row r="88" spans="1:14" x14ac:dyDescent="0.2">
      <c r="A88" s="61" t="s">
        <v>137</v>
      </c>
      <c r="B88" s="58"/>
      <c r="C88" s="58"/>
      <c r="D88" s="58"/>
      <c r="E88" s="58"/>
      <c r="F88" s="58"/>
      <c r="G88" s="58"/>
      <c r="H88" s="44">
        <v>10364.280000000001</v>
      </c>
      <c r="I88" s="45"/>
      <c r="J88" s="45"/>
      <c r="K88" s="45"/>
      <c r="L88" s="45"/>
      <c r="M88" s="44">
        <v>10.08</v>
      </c>
      <c r="N88" s="44">
        <v>1.61</v>
      </c>
    </row>
    <row r="89" spans="1:14" x14ac:dyDescent="0.2">
      <c r="A89" s="61" t="s">
        <v>138</v>
      </c>
      <c r="B89" s="58"/>
      <c r="C89" s="58"/>
      <c r="D89" s="58"/>
      <c r="E89" s="58"/>
      <c r="F89" s="58"/>
      <c r="G89" s="58"/>
      <c r="H89" s="45"/>
      <c r="I89" s="45"/>
      <c r="J89" s="45"/>
      <c r="K89" s="45"/>
      <c r="L89" s="45"/>
      <c r="M89" s="45"/>
      <c r="N89" s="45"/>
    </row>
    <row r="90" spans="1:14" x14ac:dyDescent="0.2">
      <c r="A90" s="61" t="s">
        <v>139</v>
      </c>
      <c r="B90" s="58"/>
      <c r="C90" s="58"/>
      <c r="D90" s="58"/>
      <c r="E90" s="58"/>
      <c r="F90" s="58"/>
      <c r="G90" s="58"/>
      <c r="H90" s="44">
        <v>6769.48</v>
      </c>
      <c r="I90" s="45"/>
      <c r="J90" s="45"/>
      <c r="K90" s="45"/>
      <c r="L90" s="45"/>
      <c r="M90" s="45"/>
      <c r="N90" s="45"/>
    </row>
    <row r="91" spans="1:14" x14ac:dyDescent="0.2">
      <c r="A91" s="61" t="s">
        <v>140</v>
      </c>
      <c r="B91" s="58"/>
      <c r="C91" s="58"/>
      <c r="D91" s="58"/>
      <c r="E91" s="58"/>
      <c r="F91" s="58"/>
      <c r="G91" s="58"/>
      <c r="H91" s="44">
        <v>843.2</v>
      </c>
      <c r="I91" s="45"/>
      <c r="J91" s="45"/>
      <c r="K91" s="45"/>
      <c r="L91" s="45"/>
      <c r="M91" s="45"/>
      <c r="N91" s="45"/>
    </row>
    <row r="92" spans="1:14" x14ac:dyDescent="0.2">
      <c r="A92" s="61" t="s">
        <v>141</v>
      </c>
      <c r="B92" s="58"/>
      <c r="C92" s="58"/>
      <c r="D92" s="58"/>
      <c r="E92" s="58"/>
      <c r="F92" s="58"/>
      <c r="G92" s="58"/>
      <c r="H92" s="44">
        <v>1127.5999999999999</v>
      </c>
      <c r="I92" s="45"/>
      <c r="J92" s="45"/>
      <c r="K92" s="45"/>
      <c r="L92" s="45"/>
      <c r="M92" s="45"/>
      <c r="N92" s="45"/>
    </row>
    <row r="93" spans="1:14" x14ac:dyDescent="0.2">
      <c r="A93" s="61" t="s">
        <v>142</v>
      </c>
      <c r="B93" s="58"/>
      <c r="C93" s="58"/>
      <c r="D93" s="58"/>
      <c r="E93" s="58"/>
      <c r="F93" s="58"/>
      <c r="G93" s="58"/>
      <c r="H93" s="44">
        <v>1169.3800000000001</v>
      </c>
      <c r="I93" s="45"/>
      <c r="J93" s="45"/>
      <c r="K93" s="45"/>
      <c r="L93" s="45"/>
      <c r="M93" s="45"/>
      <c r="N93" s="45"/>
    </row>
    <row r="94" spans="1:14" x14ac:dyDescent="0.2">
      <c r="A94" s="61" t="s">
        <v>143</v>
      </c>
      <c r="B94" s="58"/>
      <c r="C94" s="58"/>
      <c r="D94" s="58"/>
      <c r="E94" s="58"/>
      <c r="F94" s="58"/>
      <c r="G94" s="58"/>
      <c r="H94" s="44">
        <v>639.15</v>
      </c>
      <c r="I94" s="45"/>
      <c r="J94" s="45"/>
      <c r="K94" s="45"/>
      <c r="L94" s="45"/>
      <c r="M94" s="45"/>
      <c r="N94" s="45"/>
    </row>
    <row r="95" spans="1:14" x14ac:dyDescent="0.2">
      <c r="A95" s="57" t="s">
        <v>150</v>
      </c>
      <c r="B95" s="58"/>
      <c r="C95" s="58"/>
      <c r="D95" s="58"/>
      <c r="E95" s="58"/>
      <c r="F95" s="58"/>
      <c r="G95" s="58"/>
      <c r="H95" s="55">
        <v>10364.280000000001</v>
      </c>
      <c r="I95" s="45"/>
      <c r="J95" s="45"/>
      <c r="K95" s="45"/>
      <c r="L95" s="45"/>
      <c r="M95" s="55">
        <v>10.08</v>
      </c>
      <c r="N95" s="55">
        <v>1.61</v>
      </c>
    </row>
    <row r="96" spans="1:14" x14ac:dyDescent="0.2">
      <c r="A96" s="57" t="s">
        <v>149</v>
      </c>
      <c r="B96" s="58"/>
      <c r="C96" s="58"/>
      <c r="D96" s="58"/>
      <c r="E96" s="58"/>
      <c r="F96" s="58"/>
      <c r="G96" s="58"/>
      <c r="H96" s="56">
        <f>H95/100</f>
        <v>103.64280000000001</v>
      </c>
      <c r="I96" s="45"/>
      <c r="J96" s="45"/>
      <c r="K96" s="45"/>
      <c r="L96" s="45"/>
      <c r="M96" s="56">
        <f>M95/100</f>
        <v>0.1008</v>
      </c>
      <c r="N96" s="56">
        <f>N95/100</f>
        <v>1.61E-2</v>
      </c>
    </row>
  </sheetData>
  <mergeCells count="35">
    <mergeCell ref="A84:G8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A26:N26"/>
    <mergeCell ref="A80:G80"/>
    <mergeCell ref="A81:G81"/>
    <mergeCell ref="A82:G82"/>
    <mergeCell ref="A83:G83"/>
    <mergeCell ref="A96:G96"/>
    <mergeCell ref="D5:H6"/>
    <mergeCell ref="A91:G91"/>
    <mergeCell ref="A92:G92"/>
    <mergeCell ref="A93:G93"/>
    <mergeCell ref="A94:G94"/>
    <mergeCell ref="A95:G95"/>
    <mergeCell ref="F16:G16"/>
    <mergeCell ref="F17:G17"/>
    <mergeCell ref="F18:G18"/>
    <mergeCell ref="A85:G85"/>
    <mergeCell ref="A86:G86"/>
    <mergeCell ref="A87:G87"/>
    <mergeCell ref="A88:G88"/>
    <mergeCell ref="A89:G89"/>
    <mergeCell ref="A90:G90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2012-06-14T06:38:08Z</dcterms:modified>
</cp:coreProperties>
</file>